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defaultThemeVersion="124226"/>
  <mc:AlternateContent xmlns:mc="http://schemas.openxmlformats.org/markup-compatibility/2006">
    <mc:Choice Requires="x15">
      <x15ac:absPath xmlns:x15ac="http://schemas.microsoft.com/office/spreadsheetml/2010/11/ac" url="\\172.24.16.11\下水道事務所フォルダ\06.水質管理班\8.予算執行・要求\備品・修繕・pH\備品購入\R8\01_ケルダール_流マネ班_入札\03_予算執行伺い\参加者配布資料（HPアップロード用）\upload\"/>
    </mc:Choice>
  </mc:AlternateContent>
  <xr:revisionPtr revIDLastSave="0" documentId="13_ncr:1_{7C564910-6B74-4088-9AAA-52B9843C25B9}" xr6:coauthVersionLast="47" xr6:coauthVersionMax="47" xr10:uidLastSave="{00000000-0000-0000-0000-000000000000}"/>
  <bookViews>
    <workbookView xWindow="44880" yWindow="-6015" windowWidth="29040" windowHeight="15720" tabRatio="868" activeTab="1" xr2:uid="{00000000-000D-0000-FFFF-FFFF00000000}"/>
  </bookViews>
  <sheets>
    <sheet name="入札書" sheetId="5" r:id="rId1"/>
    <sheet name="入札書記入例" sheetId="6" r:id="rId2"/>
    <sheet name="委任状" sheetId="7" r:id="rId3"/>
    <sheet name="地方公共団体等契約状況確認" sheetId="19" r:id="rId4"/>
    <sheet name="債務者登録票" sheetId="12" r:id="rId5"/>
    <sheet name="保証金納付書発行依頼" sheetId="13" r:id="rId6"/>
  </sheets>
  <externalReferences>
    <externalReference r:id="rId7"/>
    <externalReference r:id="rId8"/>
  </externalReferences>
  <definedNames>
    <definedName name="DATA1">#REF!</definedName>
    <definedName name="_xlnm.Print_Area" localSheetId="2">委任状!$A$2:$I$25</definedName>
    <definedName name="_xlnm.Print_Area" localSheetId="3">地方公共団体等契約状況確認!$A$1:$J$36</definedName>
    <definedName name="_xlnm.Print_Area" localSheetId="0">入札書!$A$2:$M$32</definedName>
    <definedName name="_xlnm.Print_Area" localSheetId="1">入札書記入例!$A$1:$X$32</definedName>
    <definedName name="一覧">[1]一覧!$A$1:$BB$170</definedName>
    <definedName name="科目名">#REF!</definedName>
    <definedName name="繰越">[2]データ!$A$1:$Z$42</definedName>
    <definedName name="県道２号線_２工区_国頭村_与那">#REF!</definedName>
    <definedName name="事業コード">#REF!</definedName>
    <definedName name="祝祭日">#REF!</definedName>
    <definedName name="担当班">#REF!</definedName>
    <definedName name="路線コー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19" l="1"/>
  <c r="K23" i="19"/>
  <c r="K22" i="19"/>
  <c r="K21" i="19"/>
  <c r="K20" i="19"/>
  <c r="K5" i="19"/>
</calcChain>
</file>

<file path=xl/sharedStrings.xml><?xml version="1.0" encoding="utf-8"?>
<sst xmlns="http://schemas.openxmlformats.org/spreadsheetml/2006/main" count="206" uniqueCount="148">
  <si>
    <t>履行場所</t>
    <rPh sb="0" eb="2">
      <t>リコウ</t>
    </rPh>
    <rPh sb="2" eb="4">
      <t>バショ</t>
    </rPh>
    <phoneticPr fontId="3"/>
  </si>
  <si>
    <t>履行期間</t>
    <rPh sb="0" eb="2">
      <t>リコウ</t>
    </rPh>
    <rPh sb="2" eb="4">
      <t>キカン</t>
    </rPh>
    <phoneticPr fontId="3"/>
  </si>
  <si>
    <t>様式第56号（その1）</t>
    <phoneticPr fontId="3"/>
  </si>
  <si>
    <t>入　札　書</t>
    <rPh sb="0" eb="1">
      <t>イリ</t>
    </rPh>
    <rPh sb="2" eb="3">
      <t>サツ</t>
    </rPh>
    <rPh sb="4" eb="5">
      <t>ショ</t>
    </rPh>
    <phoneticPr fontId="3"/>
  </si>
  <si>
    <t>入札金額</t>
    <rPh sb="0" eb="2">
      <t>ニュウサツ</t>
    </rPh>
    <rPh sb="2" eb="4">
      <t>キンガク</t>
    </rPh>
    <phoneticPr fontId="3"/>
  </si>
  <si>
    <t>拾</t>
    <rPh sb="0" eb="1">
      <t>ジュウ</t>
    </rPh>
    <phoneticPr fontId="3"/>
  </si>
  <si>
    <t>億</t>
    <rPh sb="0" eb="1">
      <t>オク</t>
    </rPh>
    <phoneticPr fontId="3"/>
  </si>
  <si>
    <t>千</t>
    <rPh sb="0" eb="1">
      <t>セン</t>
    </rPh>
    <phoneticPr fontId="3"/>
  </si>
  <si>
    <t>百</t>
    <rPh sb="0" eb="1">
      <t>ヒャク</t>
    </rPh>
    <phoneticPr fontId="3"/>
  </si>
  <si>
    <t>万</t>
    <rPh sb="0" eb="1">
      <t>マン</t>
    </rPh>
    <phoneticPr fontId="3"/>
  </si>
  <si>
    <t>円</t>
    <rPh sb="0" eb="1">
      <t>エン</t>
    </rPh>
    <phoneticPr fontId="3"/>
  </si>
  <si>
    <t>入札の目的</t>
    <rPh sb="0" eb="2">
      <t>ニュウサツ</t>
    </rPh>
    <rPh sb="3" eb="5">
      <t>モクテキ</t>
    </rPh>
    <phoneticPr fontId="3"/>
  </si>
  <si>
    <t>引渡の方法</t>
    <rPh sb="0" eb="2">
      <t>ヒキワタシ</t>
    </rPh>
    <rPh sb="3" eb="5">
      <t>ホウホウ</t>
    </rPh>
    <phoneticPr fontId="3"/>
  </si>
  <si>
    <t>直接引渡</t>
    <rPh sb="0" eb="2">
      <t>チョクセツ</t>
    </rPh>
    <rPh sb="2" eb="3">
      <t>ヒ</t>
    </rPh>
    <rPh sb="3" eb="4">
      <t>ワタ</t>
    </rPh>
    <phoneticPr fontId="3"/>
  </si>
  <si>
    <t>入札保証金額</t>
    <rPh sb="0" eb="2">
      <t>ニュウサツ</t>
    </rPh>
    <rPh sb="2" eb="5">
      <t>ホショウキン</t>
    </rPh>
    <rPh sb="5" eb="6">
      <t>ガク</t>
    </rPh>
    <phoneticPr fontId="3"/>
  </si>
  <si>
    <t>内　　　　　訳　</t>
    <phoneticPr fontId="3"/>
  </si>
  <si>
    <t>品 名</t>
    <rPh sb="0" eb="3">
      <t>ヒンメイ</t>
    </rPh>
    <phoneticPr fontId="3"/>
  </si>
  <si>
    <t>規 格</t>
    <rPh sb="0" eb="3">
      <t>キカク</t>
    </rPh>
    <phoneticPr fontId="3"/>
  </si>
  <si>
    <t>数 量</t>
    <rPh sb="0" eb="3">
      <t>スウリョウ</t>
    </rPh>
    <phoneticPr fontId="3"/>
  </si>
  <si>
    <t>単 価</t>
    <rPh sb="0" eb="3">
      <t>タンカ</t>
    </rPh>
    <phoneticPr fontId="3"/>
  </si>
  <si>
    <t>金 額</t>
    <rPh sb="0" eb="3">
      <t>キンガク</t>
    </rPh>
    <phoneticPr fontId="3"/>
  </si>
  <si>
    <t>備 考</t>
    <rPh sb="0" eb="3">
      <t>ビコウ</t>
    </rPh>
    <phoneticPr fontId="3"/>
  </si>
  <si>
    <t xml:space="preserve">入札者 </t>
    <rPh sb="0" eb="3">
      <t>ニュウサツシャ</t>
    </rPh>
    <phoneticPr fontId="3"/>
  </si>
  <si>
    <t>住 所</t>
    <rPh sb="0" eb="3">
      <t>ジュウショ</t>
    </rPh>
    <phoneticPr fontId="3"/>
  </si>
  <si>
    <t>商 号</t>
    <rPh sb="0" eb="3">
      <t>ショウゴウ</t>
    </rPh>
    <phoneticPr fontId="3"/>
  </si>
  <si>
    <t>氏 名</t>
    <rPh sb="0" eb="3">
      <t>シメイ</t>
    </rPh>
    <phoneticPr fontId="3"/>
  </si>
  <si>
    <t>印</t>
    <rPh sb="0" eb="1">
      <t>イン</t>
    </rPh>
    <phoneticPr fontId="3"/>
  </si>
  <si>
    <t>様式第56号（その1）</t>
    <phoneticPr fontId="3"/>
  </si>
  <si>
    <t>記入例</t>
    <rPh sb="0" eb="2">
      <t>キニュウ</t>
    </rPh>
    <rPh sb="2" eb="3">
      <t>レイ</t>
    </rPh>
    <phoneticPr fontId="3"/>
  </si>
  <si>
    <t>￥</t>
    <phoneticPr fontId="3"/>
  </si>
  <si>
    <t>①　入札金額：</t>
    <rPh sb="2" eb="4">
      <t>ニュウサツ</t>
    </rPh>
    <rPh sb="4" eb="6">
      <t>キンガク</t>
    </rPh>
    <phoneticPr fontId="3"/>
  </si>
  <si>
    <t>入札金額は、消費税抜きの金額を記入してください。
金額の頭には「￥」マークを記入してください。</t>
    <phoneticPr fontId="3"/>
  </si>
  <si>
    <t>②入札保証金額：</t>
    <rPh sb="1" eb="3">
      <t>ニュウサツ</t>
    </rPh>
    <rPh sb="3" eb="5">
      <t>ホショウ</t>
    </rPh>
    <rPh sb="5" eb="7">
      <t>キンガク</t>
    </rPh>
    <phoneticPr fontId="3"/>
  </si>
  <si>
    <t>（現金で納付した場合）
予め納付した金額を記入してください。
（免除の場合）
「免除」と記入してください。
免除に該当する場合は、契約実績が十分にあること、県を被保険者とする入札保証保険契約を締結し証書を提出したこと、の２点です。</t>
    <rPh sb="1" eb="3">
      <t>ゲンキン</t>
    </rPh>
    <rPh sb="4" eb="6">
      <t>ノウフ</t>
    </rPh>
    <rPh sb="8" eb="10">
      <t>バアイ</t>
    </rPh>
    <rPh sb="12" eb="13">
      <t>アラカジ</t>
    </rPh>
    <rPh sb="14" eb="16">
      <t>ノウフ</t>
    </rPh>
    <rPh sb="18" eb="20">
      <t>キンガク</t>
    </rPh>
    <rPh sb="21" eb="23">
      <t>キニュウ</t>
    </rPh>
    <rPh sb="33" eb="35">
      <t>メンジョ</t>
    </rPh>
    <rPh sb="36" eb="38">
      <t>バアイ</t>
    </rPh>
    <rPh sb="41" eb="43">
      <t>メンジョ</t>
    </rPh>
    <rPh sb="45" eb="47">
      <t>キニュウ</t>
    </rPh>
    <rPh sb="55" eb="57">
      <t>メンジョ</t>
    </rPh>
    <rPh sb="58" eb="60">
      <t>ガイトウ</t>
    </rPh>
    <rPh sb="62" eb="64">
      <t>バアイ</t>
    </rPh>
    <rPh sb="66" eb="68">
      <t>ケイヤク</t>
    </rPh>
    <rPh sb="68" eb="70">
      <t>ジッセキ</t>
    </rPh>
    <rPh sb="71" eb="73">
      <t>ジュウブン</t>
    </rPh>
    <rPh sb="79" eb="80">
      <t>ケン</t>
    </rPh>
    <rPh sb="81" eb="85">
      <t>ヒホケンシャ</t>
    </rPh>
    <rPh sb="88" eb="90">
      <t>ニュウサツ</t>
    </rPh>
    <rPh sb="90" eb="92">
      <t>ホショウ</t>
    </rPh>
    <rPh sb="92" eb="94">
      <t>ホケン</t>
    </rPh>
    <rPh sb="94" eb="96">
      <t>ケイヤク</t>
    </rPh>
    <rPh sb="97" eb="99">
      <t>テイケツ</t>
    </rPh>
    <rPh sb="100" eb="102">
      <t>ショウショ</t>
    </rPh>
    <rPh sb="103" eb="105">
      <t>テイシュツ</t>
    </rPh>
    <rPh sb="112" eb="113">
      <t>テン</t>
    </rPh>
    <phoneticPr fontId="3"/>
  </si>
  <si>
    <t>「単価」「金額」の欄に①入札金額と同額を記入してください。</t>
    <rPh sb="1" eb="3">
      <t>タンカ</t>
    </rPh>
    <rPh sb="5" eb="7">
      <t>キンガク</t>
    </rPh>
    <rPh sb="9" eb="10">
      <t>ラン</t>
    </rPh>
    <rPh sb="12" eb="14">
      <t>ニュウサツ</t>
    </rPh>
    <rPh sb="14" eb="16">
      <t>キンガク</t>
    </rPh>
    <rPh sb="17" eb="19">
      <t>ドウガク</t>
    </rPh>
    <rPh sb="20" eb="22">
      <t>キニュウ</t>
    </rPh>
    <phoneticPr fontId="3"/>
  </si>
  <si>
    <t>③　内訳：</t>
    <rPh sb="2" eb="4">
      <t>ウチワケ</t>
    </rPh>
    <phoneticPr fontId="3"/>
  </si>
  <si>
    <t>記入不要です。</t>
    <rPh sb="0" eb="2">
      <t>キニュウ</t>
    </rPh>
    <rPh sb="2" eb="4">
      <t>フヨウ</t>
    </rPh>
    <phoneticPr fontId="3"/>
  </si>
  <si>
    <t>入札日の日付を記入してください。</t>
    <rPh sb="0" eb="3">
      <t>ニュウサツビ</t>
    </rPh>
    <rPh sb="4" eb="6">
      <t>ヒヅケ</t>
    </rPh>
    <rPh sb="7" eb="9">
      <t>キニュウ</t>
    </rPh>
    <phoneticPr fontId="3"/>
  </si>
  <si>
    <t>代理人　氏　名</t>
    <rPh sb="0" eb="3">
      <t>ダイリニン</t>
    </rPh>
    <rPh sb="4" eb="5">
      <t>シ</t>
    </rPh>
    <rPh sb="6" eb="7">
      <t>メイ</t>
    </rPh>
    <phoneticPr fontId="3"/>
  </si>
  <si>
    <t>※代理人が入札する場合は、代表者印は不要です。
※委任状で指名した代理人、代理人使用印と一致させてください。</t>
    <rPh sb="1" eb="4">
      <t>ダイリニン</t>
    </rPh>
    <rPh sb="5" eb="7">
      <t>ニュウサツ</t>
    </rPh>
    <rPh sb="9" eb="11">
      <t>バアイ</t>
    </rPh>
    <rPh sb="13" eb="16">
      <t>ダイヒョウシャ</t>
    </rPh>
    <rPh sb="16" eb="17">
      <t>イン</t>
    </rPh>
    <rPh sb="18" eb="20">
      <t>フヨウ</t>
    </rPh>
    <rPh sb="25" eb="28">
      <t>イニンジョウ</t>
    </rPh>
    <rPh sb="29" eb="31">
      <t>シメイ</t>
    </rPh>
    <rPh sb="33" eb="36">
      <t>ダイリニン</t>
    </rPh>
    <rPh sb="37" eb="40">
      <t>ダイリニン</t>
    </rPh>
    <rPh sb="40" eb="43">
      <t>シヨウイン</t>
    </rPh>
    <rPh sb="44" eb="46">
      <t>イッチ</t>
    </rPh>
    <phoneticPr fontId="3"/>
  </si>
  <si>
    <t xml:space="preserve"> 委　　任　　状</t>
    <phoneticPr fontId="3"/>
  </si>
  <si>
    <t>　私は、</t>
    <phoneticPr fontId="3"/>
  </si>
  <si>
    <t>を代理人と定め、下記の入札に関する</t>
    <phoneticPr fontId="3"/>
  </si>
  <si>
    <t>一切の権限を委任致します。</t>
    <phoneticPr fontId="3"/>
  </si>
  <si>
    <t xml:space="preserve"> 記</t>
    <phoneticPr fontId="3"/>
  </si>
  <si>
    <t>１．</t>
    <phoneticPr fontId="3"/>
  </si>
  <si>
    <t xml:space="preserve">件名： </t>
    <rPh sb="0" eb="1">
      <t>ケン</t>
    </rPh>
    <rPh sb="1" eb="2">
      <t>メイ</t>
    </rPh>
    <phoneticPr fontId="3"/>
  </si>
  <si>
    <t>２．</t>
    <phoneticPr fontId="3"/>
  </si>
  <si>
    <t>履行場所：</t>
    <phoneticPr fontId="3"/>
  </si>
  <si>
    <t>　</t>
  </si>
  <si>
    <t>３．</t>
    <phoneticPr fontId="3"/>
  </si>
  <si>
    <t>代理人使用印鑑：</t>
    <phoneticPr fontId="3"/>
  </si>
  <si>
    <t>住　所</t>
    <phoneticPr fontId="3"/>
  </si>
  <si>
    <t>委任者</t>
    <phoneticPr fontId="3"/>
  </si>
  <si>
    <t>商　号</t>
    <phoneticPr fontId="3"/>
  </si>
  <si>
    <t>氏　名</t>
    <phoneticPr fontId="3"/>
  </si>
  <si>
    <t xml:space="preserve"> 印  </t>
    <phoneticPr fontId="3"/>
  </si>
  <si>
    <t>住所</t>
    <rPh sb="0" eb="2">
      <t>ジュウショ</t>
    </rPh>
    <phoneticPr fontId="3"/>
  </si>
  <si>
    <t>氏名</t>
    <rPh sb="0" eb="2">
      <t>シメイ</t>
    </rPh>
    <phoneticPr fontId="3"/>
  </si>
  <si>
    <t>記</t>
    <rPh sb="0" eb="1">
      <t>キ</t>
    </rPh>
    <phoneticPr fontId="3"/>
  </si>
  <si>
    <t>商号又は名称</t>
    <rPh sb="0" eb="2">
      <t>ショウゴウ</t>
    </rPh>
    <rPh sb="2" eb="3">
      <t>マタ</t>
    </rPh>
    <rPh sb="4" eb="6">
      <t>メイショウ</t>
    </rPh>
    <phoneticPr fontId="3"/>
  </si>
  <si>
    <t>様式第２号</t>
    <rPh sb="0" eb="2">
      <t>ヨウシキ</t>
    </rPh>
    <rPh sb="2" eb="3">
      <t>ダイ</t>
    </rPh>
    <rPh sb="4" eb="5">
      <t>ゴウ</t>
    </rPh>
    <phoneticPr fontId="3"/>
  </si>
  <si>
    <t>債　務　者　登　録　票</t>
    <rPh sb="0" eb="1">
      <t>サイ</t>
    </rPh>
    <rPh sb="2" eb="3">
      <t>ツトム</t>
    </rPh>
    <rPh sb="4" eb="5">
      <t>モノ</t>
    </rPh>
    <rPh sb="6" eb="7">
      <t>ノボル</t>
    </rPh>
    <rPh sb="8" eb="9">
      <t>ロク</t>
    </rPh>
    <rPh sb="10" eb="11">
      <t>ヒョウ</t>
    </rPh>
    <phoneticPr fontId="3"/>
  </si>
  <si>
    <t>郵便番号</t>
    <rPh sb="0" eb="2">
      <t>ユウビン</t>
    </rPh>
    <rPh sb="2" eb="4">
      <t>バンゴウ</t>
    </rPh>
    <phoneticPr fontId="3"/>
  </si>
  <si>
    <t>電話番号</t>
    <rPh sb="0" eb="2">
      <t>デンワ</t>
    </rPh>
    <rPh sb="2" eb="4">
      <t>バンゴウ</t>
    </rPh>
    <phoneticPr fontId="3"/>
  </si>
  <si>
    <t>　</t>
    <phoneticPr fontId="3"/>
  </si>
  <si>
    <t>（フリガナ）
住　所</t>
    <rPh sb="7" eb="8">
      <t>ジュウ</t>
    </rPh>
    <rPh sb="9" eb="10">
      <t>ショ</t>
    </rPh>
    <phoneticPr fontId="3"/>
  </si>
  <si>
    <t>（フリガナ）
会社名</t>
    <rPh sb="7" eb="10">
      <t>カイシャメイ</t>
    </rPh>
    <phoneticPr fontId="3"/>
  </si>
  <si>
    <t>預金種別</t>
    <rPh sb="0" eb="2">
      <t>ヨキン</t>
    </rPh>
    <rPh sb="2" eb="4">
      <t>シュベツ</t>
    </rPh>
    <phoneticPr fontId="3"/>
  </si>
  <si>
    <t>　１．普通預金</t>
    <rPh sb="3" eb="5">
      <t>フツウ</t>
    </rPh>
    <rPh sb="5" eb="7">
      <t>ヨキン</t>
    </rPh>
    <phoneticPr fontId="3"/>
  </si>
  <si>
    <t>２．当座預金</t>
    <rPh sb="2" eb="4">
      <t>トウザ</t>
    </rPh>
    <rPh sb="4" eb="6">
      <t>ヨキン</t>
    </rPh>
    <phoneticPr fontId="3"/>
  </si>
  <si>
    <t>（フリガナ）
金融機関名</t>
    <rPh sb="7" eb="9">
      <t>キンユウ</t>
    </rPh>
    <rPh sb="9" eb="12">
      <t>キカンメイ</t>
    </rPh>
    <phoneticPr fontId="3"/>
  </si>
  <si>
    <t>銀行</t>
    <rPh sb="0" eb="2">
      <t>ギンコウ</t>
    </rPh>
    <phoneticPr fontId="3"/>
  </si>
  <si>
    <t>支店</t>
    <rPh sb="0" eb="2">
      <t>シテン</t>
    </rPh>
    <phoneticPr fontId="3"/>
  </si>
  <si>
    <t>口座番号</t>
    <rPh sb="0" eb="2">
      <t>コウザ</t>
    </rPh>
    <rPh sb="2" eb="4">
      <t>バンゴウ</t>
    </rPh>
    <phoneticPr fontId="3"/>
  </si>
  <si>
    <t>（フリガナ）
口座名義人</t>
    <rPh sb="7" eb="9">
      <t>コウザ</t>
    </rPh>
    <rPh sb="9" eb="12">
      <t>メイギニン</t>
    </rPh>
    <phoneticPr fontId="3"/>
  </si>
  <si>
    <t>納付金額</t>
    <rPh sb="0" eb="3">
      <t>ノウフキン</t>
    </rPh>
    <rPh sb="3" eb="4">
      <t>ガク</t>
    </rPh>
    <phoneticPr fontId="3"/>
  </si>
  <si>
    <t>　　　上記のとおり登録をお願いします。</t>
    <rPh sb="3" eb="5">
      <t>ジョウキ</t>
    </rPh>
    <rPh sb="9" eb="11">
      <t>トウロク</t>
    </rPh>
    <rPh sb="13" eb="14">
      <t>ネガ</t>
    </rPh>
    <phoneticPr fontId="3"/>
  </si>
  <si>
    <t>　　　　沖縄県知事　殿</t>
    <rPh sb="4" eb="7">
      <t>オキナワケン</t>
    </rPh>
    <rPh sb="7" eb="9">
      <t>チジ</t>
    </rPh>
    <rPh sb="10" eb="11">
      <t>トノ</t>
    </rPh>
    <phoneticPr fontId="3"/>
  </si>
  <si>
    <t>登録者</t>
    <rPh sb="0" eb="3">
      <t>トウロクシャ</t>
    </rPh>
    <phoneticPr fontId="3"/>
  </si>
  <si>
    <t>入札保証金納付書発行依頼書</t>
    <rPh sb="0" eb="2">
      <t>ニュウサツ</t>
    </rPh>
    <rPh sb="2" eb="5">
      <t>ホショウキン</t>
    </rPh>
    <rPh sb="5" eb="8">
      <t>ノウフショ</t>
    </rPh>
    <rPh sb="8" eb="10">
      <t>ハッコウ</t>
    </rPh>
    <rPh sb="10" eb="13">
      <t>イライショ</t>
    </rPh>
    <phoneticPr fontId="3"/>
  </si>
  <si>
    <t>住　　　所</t>
    <rPh sb="0" eb="1">
      <t>ジュウ</t>
    </rPh>
    <rPh sb="4" eb="5">
      <t>ショ</t>
    </rPh>
    <phoneticPr fontId="3"/>
  </si>
  <si>
    <t>代表者名</t>
    <rPh sb="0" eb="3">
      <t>ダイヒョウシャ</t>
    </rPh>
    <rPh sb="3" eb="4">
      <t>メイ</t>
    </rPh>
    <phoneticPr fontId="3"/>
  </si>
  <si>
    <t>　下記の件について、入札保証金を納付したいので納付書の発行をお願いします。</t>
    <rPh sb="1" eb="3">
      <t>カキ</t>
    </rPh>
    <rPh sb="4" eb="5">
      <t>ケン</t>
    </rPh>
    <rPh sb="10" eb="12">
      <t>ニュウサツ</t>
    </rPh>
    <rPh sb="12" eb="15">
      <t>ホショウキン</t>
    </rPh>
    <rPh sb="16" eb="18">
      <t>ノウフ</t>
    </rPh>
    <rPh sb="23" eb="26">
      <t>ノウフショ</t>
    </rPh>
    <rPh sb="27" eb="29">
      <t>ハッコウ</t>
    </rPh>
    <rPh sb="31" eb="32">
      <t>ネガ</t>
    </rPh>
    <phoneticPr fontId="3"/>
  </si>
  <si>
    <t>件　　　名</t>
    <rPh sb="0" eb="1">
      <t>ケン</t>
    </rPh>
    <rPh sb="4" eb="5">
      <t>メイ</t>
    </rPh>
    <phoneticPr fontId="3"/>
  </si>
  <si>
    <t>納付（予定）日</t>
    <rPh sb="0" eb="2">
      <t>ノウフ</t>
    </rPh>
    <rPh sb="3" eb="5">
      <t>ヨテイ</t>
    </rPh>
    <rPh sb="6" eb="7">
      <t>ヒ</t>
    </rPh>
    <phoneticPr fontId="3"/>
  </si>
  <si>
    <t>注１）</t>
    <rPh sb="0" eb="1">
      <t>チュウ</t>
    </rPh>
    <phoneticPr fontId="3"/>
  </si>
  <si>
    <t>入札保証金の金額は、見積る契約金額（入札金額に消費税を加えた金額）</t>
    <rPh sb="0" eb="2">
      <t>ニュウサツ</t>
    </rPh>
    <rPh sb="2" eb="5">
      <t>ホショウキン</t>
    </rPh>
    <rPh sb="6" eb="8">
      <t>キンガク</t>
    </rPh>
    <rPh sb="10" eb="12">
      <t>ミツ</t>
    </rPh>
    <rPh sb="13" eb="15">
      <t>ケイヤク</t>
    </rPh>
    <rPh sb="15" eb="17">
      <t>キンガク</t>
    </rPh>
    <rPh sb="18" eb="20">
      <t>ニュウサツ</t>
    </rPh>
    <rPh sb="20" eb="22">
      <t>キンガク</t>
    </rPh>
    <rPh sb="23" eb="26">
      <t>ショウヒゼイ</t>
    </rPh>
    <rPh sb="27" eb="28">
      <t>クワ</t>
    </rPh>
    <rPh sb="30" eb="32">
      <t>キンガク</t>
    </rPh>
    <phoneticPr fontId="3"/>
  </si>
  <si>
    <t>の100分の５以上です。不足した場合は入札が無効となるので注意すること。</t>
    <rPh sb="4" eb="5">
      <t>ブン</t>
    </rPh>
    <rPh sb="7" eb="9">
      <t>イジョウ</t>
    </rPh>
    <rPh sb="12" eb="14">
      <t>フソク</t>
    </rPh>
    <rPh sb="16" eb="18">
      <t>バアイ</t>
    </rPh>
    <rPh sb="19" eb="21">
      <t>ニュウサツ</t>
    </rPh>
    <rPh sb="22" eb="24">
      <t>ムコウ</t>
    </rPh>
    <rPh sb="29" eb="31">
      <t>チュウイ</t>
    </rPh>
    <phoneticPr fontId="3"/>
  </si>
  <si>
    <t>注２）</t>
    <rPh sb="0" eb="1">
      <t>チュウ</t>
    </rPh>
    <phoneticPr fontId="3"/>
  </si>
  <si>
    <t>④入札年月日：</t>
    <rPh sb="1" eb="3">
      <t>ニュウサツ</t>
    </rPh>
    <rPh sb="3" eb="6">
      <t>ネンガッピ</t>
    </rPh>
    <phoneticPr fontId="3"/>
  </si>
  <si>
    <t>⑤入札者：</t>
    <rPh sb="1" eb="4">
      <t>ニュウサツシャ</t>
    </rPh>
    <phoneticPr fontId="3"/>
  </si>
  <si>
    <r>
      <t>（</t>
    </r>
    <r>
      <rPr>
        <b/>
        <sz val="14"/>
        <rFont val="ＭＳ Ｐゴシック"/>
        <family val="3"/>
        <charset val="128"/>
      </rPr>
      <t>代表者</t>
    </r>
    <r>
      <rPr>
        <sz val="14"/>
        <rFont val="ＭＳ Ｐゴシック"/>
        <family val="3"/>
        <charset val="128"/>
      </rPr>
      <t>が入札する場合）
住所、商号、代表者名を記入し、代表者印を押印してください。
（</t>
    </r>
    <r>
      <rPr>
        <b/>
        <sz val="14"/>
        <rFont val="ＭＳ Ｐゴシック"/>
        <family val="3"/>
        <charset val="128"/>
      </rPr>
      <t>代理人</t>
    </r>
    <r>
      <rPr>
        <sz val="14"/>
        <rFont val="ＭＳ Ｐゴシック"/>
        <family val="3"/>
        <charset val="128"/>
      </rPr>
      <t>が入札する場合）
住所、商号、代表者名を記入し、その下に「代理人」と記載し「代理人氏名」「代理人使用印」を押印してください。</t>
    </r>
    <rPh sb="1" eb="4">
      <t>ダイヒョウシャ</t>
    </rPh>
    <rPh sb="5" eb="7">
      <t>ニュウサツ</t>
    </rPh>
    <rPh sb="9" eb="11">
      <t>バアイ</t>
    </rPh>
    <rPh sb="13" eb="15">
      <t>ジュウショ</t>
    </rPh>
    <rPh sb="16" eb="18">
      <t>ショウゴウ</t>
    </rPh>
    <rPh sb="19" eb="22">
      <t>ダイヒョウシャ</t>
    </rPh>
    <rPh sb="22" eb="23">
      <t>メイ</t>
    </rPh>
    <rPh sb="24" eb="26">
      <t>キニュウ</t>
    </rPh>
    <rPh sb="28" eb="31">
      <t>ダイヒョウシャ</t>
    </rPh>
    <rPh sb="31" eb="32">
      <t>イン</t>
    </rPh>
    <rPh sb="33" eb="35">
      <t>オウイン</t>
    </rPh>
    <rPh sb="45" eb="48">
      <t>ダイリニン</t>
    </rPh>
    <rPh sb="49" eb="51">
      <t>ニュウサツ</t>
    </rPh>
    <rPh sb="53" eb="55">
      <t>バアイ</t>
    </rPh>
    <rPh sb="57" eb="59">
      <t>ジュウショ</t>
    </rPh>
    <rPh sb="60" eb="62">
      <t>ショウゴウ</t>
    </rPh>
    <rPh sb="63" eb="66">
      <t>ダイヒョウシャ</t>
    </rPh>
    <rPh sb="66" eb="67">
      <t>メイ</t>
    </rPh>
    <rPh sb="68" eb="70">
      <t>キニュウ</t>
    </rPh>
    <rPh sb="74" eb="75">
      <t>シタ</t>
    </rPh>
    <rPh sb="77" eb="80">
      <t>ダイリニン</t>
    </rPh>
    <rPh sb="82" eb="84">
      <t>キサイ</t>
    </rPh>
    <rPh sb="86" eb="89">
      <t>ダイリニン</t>
    </rPh>
    <rPh sb="89" eb="91">
      <t>シメイ</t>
    </rPh>
    <rPh sb="93" eb="96">
      <t>ダイリニン</t>
    </rPh>
    <rPh sb="96" eb="98">
      <t>シヨウ</t>
    </rPh>
    <phoneticPr fontId="3"/>
  </si>
  <si>
    <t>様式第３号</t>
    <rPh sb="0" eb="2">
      <t>ヨウシキ</t>
    </rPh>
    <rPh sb="2" eb="3">
      <t>ダイ</t>
    </rPh>
    <rPh sb="4" eb="5">
      <t>ゴウ</t>
    </rPh>
    <phoneticPr fontId="1"/>
  </si>
  <si>
    <t>　令和　　 　年　　 　月　 　　日</t>
    <rPh sb="1" eb="3">
      <t>レイワ</t>
    </rPh>
    <phoneticPr fontId="3"/>
  </si>
  <si>
    <t>　上記金額にその100分の10に相当する金額を加算した金額（当該金額に１円未満の端数があるときは、その端数金額を切り捨てた金額）をもって納入したいので御呈示の設計書、仕様書、契約条項（請負条項）及び財務規則（昭和47年沖縄県規則第12号）並びにご指示の事項を承知して入札いたします。</t>
    <phoneticPr fontId="3"/>
  </si>
  <si>
    <t>　上記金額にその100分の10に相当する金額を加算した金額（当該金額に１円未満の端数があるときは、その端数金額を切り捨てた金額）をもって納入したいので御呈示の設計書、仕様書、契約条項（請負条項）及び財務規則（昭和47年沖縄県規則第12号）並びにご指示の事項を承知して入札いたします。</t>
    <phoneticPr fontId="3"/>
  </si>
  <si>
    <t>　令和　　　年　　　月　　　日</t>
    <rPh sb="1" eb="3">
      <t>レイワ</t>
    </rPh>
    <rPh sb="4" eb="5">
      <t>トシ</t>
    </rPh>
    <rPh sb="8" eb="9">
      <t>ツキ</t>
    </rPh>
    <rPh sb="12" eb="13">
      <t>ヒ</t>
    </rPh>
    <phoneticPr fontId="3"/>
  </si>
  <si>
    <t>令和　　　年　　　月　　　日</t>
    <rPh sb="0" eb="2">
      <t>レイワ</t>
    </rPh>
    <rPh sb="5" eb="6">
      <t>ネン</t>
    </rPh>
    <rPh sb="9" eb="10">
      <t>ガツ</t>
    </rPh>
    <rPh sb="13" eb="14">
      <t>ニチ</t>
    </rPh>
    <phoneticPr fontId="3"/>
  </si>
  <si>
    <t>を受けること。納付後は領収書を持参すること。</t>
    <rPh sb="7" eb="9">
      <t>ノウフ</t>
    </rPh>
    <rPh sb="9" eb="10">
      <t>ゴ</t>
    </rPh>
    <rPh sb="11" eb="14">
      <t>リョウシュウショ</t>
    </rPh>
    <rPh sb="15" eb="17">
      <t>ジサン</t>
    </rPh>
    <phoneticPr fontId="3"/>
  </si>
  <si>
    <t>入札保証金の説明書に示す提出日時、場所へ本書を持参し、納付書の交付</t>
    <rPh sb="0" eb="2">
      <t>ニュウサツ</t>
    </rPh>
    <rPh sb="2" eb="5">
      <t>ホショウキン</t>
    </rPh>
    <rPh sb="6" eb="9">
      <t>セツメイショ</t>
    </rPh>
    <rPh sb="10" eb="11">
      <t>シメ</t>
    </rPh>
    <rPh sb="12" eb="14">
      <t>テイシュツ</t>
    </rPh>
    <rPh sb="14" eb="16">
      <t>ニチジ</t>
    </rPh>
    <rPh sb="17" eb="19">
      <t>バショ</t>
    </rPh>
    <rPh sb="20" eb="22">
      <t>ホンショ</t>
    </rPh>
    <rPh sb="23" eb="25">
      <t>ジサン</t>
    </rPh>
    <rPh sb="27" eb="30">
      <t>ノウフショ</t>
    </rPh>
    <rPh sb="31" eb="33">
      <t>コウフ</t>
    </rPh>
    <phoneticPr fontId="3"/>
  </si>
  <si>
    <t>様式第１号</t>
    <phoneticPr fontId="1"/>
  </si>
  <si>
    <t>【作成手順】</t>
    <rPh sb="1" eb="3">
      <t>サクセイ</t>
    </rPh>
    <rPh sb="3" eb="5">
      <t>テジュン</t>
    </rPh>
    <phoneticPr fontId="1"/>
  </si>
  <si>
    <t>↓①入札参加時に提出するときは提出日を、</t>
    <rPh sb="2" eb="4">
      <t>ニュウサツ</t>
    </rPh>
    <rPh sb="4" eb="6">
      <t>サンカ</t>
    </rPh>
    <rPh sb="6" eb="7">
      <t>ジ</t>
    </rPh>
    <rPh sb="8" eb="10">
      <t>テイシュツ</t>
    </rPh>
    <rPh sb="15" eb="17">
      <t>テイシュツ</t>
    </rPh>
    <rPh sb="17" eb="18">
      <t>ビ</t>
    </rPh>
    <phoneticPr fontId="33"/>
  </si>
  <si>
    <t>令和　　年　　月　　日</t>
    <rPh sb="0" eb="2">
      <t>レイワ</t>
    </rPh>
    <rPh sb="4" eb="5">
      <t>ネン</t>
    </rPh>
    <rPh sb="7" eb="8">
      <t>ガツ</t>
    </rPh>
    <rPh sb="10" eb="11">
      <t>ニチ</t>
    </rPh>
    <phoneticPr fontId="33"/>
  </si>
  <si>
    <t>　契約に際して提出するときは契約日（または契約予定日）を</t>
    <rPh sb="4" eb="5">
      <t>サイ</t>
    </rPh>
    <rPh sb="7" eb="9">
      <t>テイシュツ</t>
    </rPh>
    <phoneticPr fontId="1"/>
  </si>
  <si>
    <t>　下のセルに入力してください。</t>
    <phoneticPr fontId="1"/>
  </si>
  <si>
    <t>地方公共団体等契約状況確認</t>
    <rPh sb="0" eb="2">
      <t>チホウ</t>
    </rPh>
    <rPh sb="2" eb="4">
      <t>コウキョウ</t>
    </rPh>
    <rPh sb="4" eb="6">
      <t>ダンタイ</t>
    </rPh>
    <rPh sb="6" eb="7">
      <t>トウ</t>
    </rPh>
    <rPh sb="7" eb="9">
      <t>ケイヤク</t>
    </rPh>
    <rPh sb="9" eb="11">
      <t>ジョウキョウ</t>
    </rPh>
    <rPh sb="11" eb="13">
      <t>カクニン</t>
    </rPh>
    <phoneticPr fontId="3"/>
  </si>
  <si>
    <t>住　 所　</t>
    <rPh sb="0" eb="1">
      <t>ジュウ</t>
    </rPh>
    <rPh sb="3" eb="4">
      <t>ショ</t>
    </rPh>
    <phoneticPr fontId="3"/>
  </si>
  <si>
    <t>商　 号　</t>
    <rPh sb="0" eb="1">
      <t>ショウ</t>
    </rPh>
    <rPh sb="3" eb="4">
      <t>ゴウ</t>
    </rPh>
    <phoneticPr fontId="3"/>
  </si>
  <si>
    <t>件名</t>
    <rPh sb="0" eb="2">
      <t>ケンメイ</t>
    </rPh>
    <phoneticPr fontId="33"/>
  </si>
  <si>
    <t>←②件名を入力してください。</t>
    <rPh sb="2" eb="4">
      <t>ケンメイ</t>
    </rPh>
    <rPh sb="5" eb="7">
      <t>ニュウリョク</t>
    </rPh>
    <phoneticPr fontId="33"/>
  </si>
  <si>
    <t>１．契約実績（２件以上）</t>
    <rPh sb="2" eb="4">
      <t>ケイヤク</t>
    </rPh>
    <rPh sb="4" eb="6">
      <t>ジッセキ</t>
    </rPh>
    <rPh sb="8" eb="9">
      <t>ケン</t>
    </rPh>
    <rPh sb="9" eb="11">
      <t>イジョウ</t>
    </rPh>
    <phoneticPr fontId="3"/>
  </si>
  <si>
    <t>↙③地方公共団体等との契約実績を入力してください。</t>
    <rPh sb="2" eb="4">
      <t>チホウ</t>
    </rPh>
    <rPh sb="4" eb="6">
      <t>コウキョウ</t>
    </rPh>
    <rPh sb="6" eb="8">
      <t>ダンタイ</t>
    </rPh>
    <rPh sb="8" eb="9">
      <t>トウ</t>
    </rPh>
    <rPh sb="11" eb="13">
      <t>ケイヤク</t>
    </rPh>
    <phoneticPr fontId="1"/>
  </si>
  <si>
    <t>発注者名</t>
    <rPh sb="0" eb="3">
      <t>ハッチュウシャ</t>
    </rPh>
    <rPh sb="3" eb="4">
      <t>メイ</t>
    </rPh>
    <phoneticPr fontId="3"/>
  </si>
  <si>
    <t>契約名</t>
    <rPh sb="0" eb="2">
      <t>ケイヤク</t>
    </rPh>
    <rPh sb="2" eb="3">
      <t>メイ</t>
    </rPh>
    <phoneticPr fontId="3"/>
  </si>
  <si>
    <t>契約金額</t>
    <rPh sb="0" eb="2">
      <t>ケイヤク</t>
    </rPh>
    <rPh sb="2" eb="4">
      <t>キンガク</t>
    </rPh>
    <phoneticPr fontId="3"/>
  </si>
  <si>
    <t>※下記に【エラー】表示がされたときは履行期間を確認してください。</t>
    <rPh sb="1" eb="3">
      <t>カキ</t>
    </rPh>
    <rPh sb="9" eb="11">
      <t>ヒョウジ</t>
    </rPh>
    <rPh sb="18" eb="20">
      <t>リコウ</t>
    </rPh>
    <rPh sb="20" eb="22">
      <t>キカン</t>
    </rPh>
    <rPh sb="23" eb="25">
      <t>カクニン</t>
    </rPh>
    <phoneticPr fontId="33"/>
  </si>
  <si>
    <t>～</t>
    <phoneticPr fontId="3"/>
  </si>
  <si>
    <t>２．業務実績の証明資料等（写）の提出</t>
    <rPh sb="2" eb="4">
      <t>ギョウム</t>
    </rPh>
    <rPh sb="4" eb="6">
      <t>ジッセキ</t>
    </rPh>
    <rPh sb="7" eb="9">
      <t>ショウメイ</t>
    </rPh>
    <rPh sb="9" eb="11">
      <t>シリョウ</t>
    </rPh>
    <rPh sb="11" eb="12">
      <t>トウ</t>
    </rPh>
    <rPh sb="13" eb="14">
      <t>ウツ</t>
    </rPh>
    <rPh sb="16" eb="18">
      <t>テイシュツ</t>
    </rPh>
    <phoneticPr fontId="3"/>
  </si>
  <si>
    <t>←④左記を確認し、契約実績に対応する証明資料（いずれか）を添付ください。</t>
    <rPh sb="2" eb="4">
      <t>サキ</t>
    </rPh>
    <rPh sb="5" eb="7">
      <t>カクニン</t>
    </rPh>
    <rPh sb="9" eb="11">
      <t>ケイヤク</t>
    </rPh>
    <rPh sb="11" eb="13">
      <t>ジッセキ</t>
    </rPh>
    <rPh sb="14" eb="16">
      <t>タイオウ</t>
    </rPh>
    <rPh sb="18" eb="20">
      <t>ショウメイ</t>
    </rPh>
    <rPh sb="20" eb="22">
      <t>シリョウ</t>
    </rPh>
    <rPh sb="29" eb="31">
      <t>テンプ</t>
    </rPh>
    <phoneticPr fontId="33"/>
  </si>
  <si>
    <r>
      <t>　「１．契約実績」に記載する内容が証明できる下記の</t>
    </r>
    <r>
      <rPr>
        <u/>
        <sz val="11"/>
        <rFont val="HGSｺﾞｼｯｸM"/>
        <family val="3"/>
        <charset val="128"/>
      </rPr>
      <t>いずれかの資料等の写し</t>
    </r>
    <r>
      <rPr>
        <sz val="11"/>
        <rFont val="HGSｺﾞｼｯｸM"/>
        <family val="3"/>
        <charset val="128"/>
      </rPr>
      <t>を提出すること。</t>
    </r>
    <rPh sb="10" eb="12">
      <t>キサイ</t>
    </rPh>
    <rPh sb="14" eb="16">
      <t>ナイヨウ</t>
    </rPh>
    <rPh sb="17" eb="19">
      <t>ショウメイ</t>
    </rPh>
    <rPh sb="22" eb="24">
      <t>カキ</t>
    </rPh>
    <rPh sb="30" eb="32">
      <t>シリョウ</t>
    </rPh>
    <rPh sb="32" eb="33">
      <t>トウ</t>
    </rPh>
    <rPh sb="34" eb="35">
      <t>ウツ</t>
    </rPh>
    <rPh sb="37" eb="39">
      <t>テイシュツ</t>
    </rPh>
    <phoneticPr fontId="3"/>
  </si>
  <si>
    <t>⑴</t>
    <phoneticPr fontId="3"/>
  </si>
  <si>
    <t>上記に記載した契約をコリンズ、テクリス又はアグリスに登録している場合は、契約完了時の登録内容</t>
    <rPh sb="7" eb="9">
      <t>ケイヤク</t>
    </rPh>
    <rPh sb="36" eb="38">
      <t>ケイヤク</t>
    </rPh>
    <rPh sb="42" eb="44">
      <t>トウロク</t>
    </rPh>
    <rPh sb="44" eb="46">
      <t>ナイヨウ</t>
    </rPh>
    <phoneticPr fontId="3"/>
  </si>
  <si>
    <t>※コリンズ等の添付があれば契約書の写しは不要です。</t>
    <rPh sb="5" eb="6">
      <t>トウ</t>
    </rPh>
    <rPh sb="7" eb="9">
      <t>テンプ</t>
    </rPh>
    <rPh sb="13" eb="16">
      <t>ケイヤクショ</t>
    </rPh>
    <rPh sb="17" eb="18">
      <t>ウツ</t>
    </rPh>
    <rPh sb="20" eb="22">
      <t>フヨウ</t>
    </rPh>
    <phoneticPr fontId="33"/>
  </si>
  <si>
    <t>確認書又は業務カルテの写し。</t>
    <rPh sb="5" eb="7">
      <t>ギョウム</t>
    </rPh>
    <rPh sb="11" eb="12">
      <t>ウツ</t>
    </rPh>
    <phoneticPr fontId="3"/>
  </si>
  <si>
    <t>⑵</t>
    <phoneticPr fontId="3"/>
  </si>
  <si>
    <t>登録されていない場合は、契約書の写し（改定契約書を含む）。</t>
    <rPh sb="12" eb="15">
      <t>ケイヤクショ</t>
    </rPh>
    <rPh sb="16" eb="17">
      <t>ウツ</t>
    </rPh>
    <rPh sb="19" eb="21">
      <t>カイテイ</t>
    </rPh>
    <rPh sb="21" eb="24">
      <t>ケイヤクショ</t>
    </rPh>
    <rPh sb="25" eb="26">
      <t>フク</t>
    </rPh>
    <phoneticPr fontId="3"/>
  </si>
  <si>
    <t>※契約書は「かがみ」の写しと改定契約書の写しを添付ください。</t>
    <rPh sb="1" eb="4">
      <t>ケイヤクショ</t>
    </rPh>
    <rPh sb="11" eb="12">
      <t>ウツ</t>
    </rPh>
    <rPh sb="14" eb="16">
      <t>カイテイ</t>
    </rPh>
    <rPh sb="16" eb="19">
      <t>ケイヤクショ</t>
    </rPh>
    <rPh sb="20" eb="21">
      <t>ウツ</t>
    </rPh>
    <rPh sb="23" eb="25">
      <t>テンプ</t>
    </rPh>
    <phoneticPr fontId="33"/>
  </si>
  <si>
    <t>３．留意事項</t>
    <rPh sb="2" eb="4">
      <t>リュウイ</t>
    </rPh>
    <rPh sb="4" eb="6">
      <t>ジコウ</t>
    </rPh>
    <phoneticPr fontId="3"/>
  </si>
  <si>
    <t>←⑤左記の留意事項を確認し、印刷・記名・押印して提出ください。</t>
    <rPh sb="2" eb="4">
      <t>サキ</t>
    </rPh>
    <rPh sb="5" eb="7">
      <t>リュウイ</t>
    </rPh>
    <rPh sb="7" eb="9">
      <t>ジコウ</t>
    </rPh>
    <rPh sb="10" eb="12">
      <t>カクニン</t>
    </rPh>
    <rPh sb="14" eb="16">
      <t>インサツ</t>
    </rPh>
    <rPh sb="17" eb="19">
      <t>キメイ</t>
    </rPh>
    <rPh sb="20" eb="22">
      <t>オウイン</t>
    </rPh>
    <rPh sb="24" eb="26">
      <t>テイシュツ</t>
    </rPh>
    <phoneticPr fontId="33"/>
  </si>
  <si>
    <t>　「１．契約実績」に記載する契約は、下記の事項を全て満たしていること。</t>
    <rPh sb="4" eb="6">
      <t>ケイヤク</t>
    </rPh>
    <rPh sb="6" eb="8">
      <t>ジッセキ</t>
    </rPh>
    <rPh sb="10" eb="12">
      <t>キサイ</t>
    </rPh>
    <rPh sb="14" eb="16">
      <t>ケイヤク</t>
    </rPh>
    <rPh sb="18" eb="20">
      <t>カキ</t>
    </rPh>
    <rPh sb="21" eb="23">
      <t>ジコウ</t>
    </rPh>
    <rPh sb="24" eb="25">
      <t>スベ</t>
    </rPh>
    <rPh sb="26" eb="27">
      <t>ミ</t>
    </rPh>
    <phoneticPr fontId="3"/>
  </si>
  <si>
    <t>⑴　</t>
    <phoneticPr fontId="3"/>
  </si>
  <si>
    <t>から</t>
    <phoneticPr fontId="3"/>
  </si>
  <si>
    <t>現在（過去２カ年間）までに履行期間が到来した契約であること。</t>
    <rPh sb="0" eb="2">
      <t>ゲンザイ</t>
    </rPh>
    <rPh sb="3" eb="5">
      <t>カコ</t>
    </rPh>
    <rPh sb="7" eb="8">
      <t>ネン</t>
    </rPh>
    <rPh sb="8" eb="9">
      <t>カン</t>
    </rPh>
    <rPh sb="13" eb="15">
      <t>リコウ</t>
    </rPh>
    <rPh sb="15" eb="17">
      <t>キカン</t>
    </rPh>
    <rPh sb="18" eb="20">
      <t>トウライ</t>
    </rPh>
    <phoneticPr fontId="3"/>
  </si>
  <si>
    <t>契約の発注者は、国（独立行政法人、公社、公団を含む）又は地方公共団体であること。</t>
    <rPh sb="0" eb="2">
      <t>ケイヤク</t>
    </rPh>
    <rPh sb="3" eb="6">
      <t>ハッチュウシャ</t>
    </rPh>
    <rPh sb="8" eb="9">
      <t>クニ</t>
    </rPh>
    <rPh sb="10" eb="12">
      <t>ドクリツ</t>
    </rPh>
    <rPh sb="12" eb="14">
      <t>ギョウセイ</t>
    </rPh>
    <rPh sb="14" eb="16">
      <t>ホウジン</t>
    </rPh>
    <rPh sb="17" eb="19">
      <t>コウシャ</t>
    </rPh>
    <rPh sb="20" eb="22">
      <t>コウダン</t>
    </rPh>
    <rPh sb="23" eb="24">
      <t>フク</t>
    </rPh>
    <rPh sb="26" eb="27">
      <t>マタ</t>
    </rPh>
    <rPh sb="28" eb="30">
      <t>チホウ</t>
    </rPh>
    <rPh sb="30" eb="32">
      <t>コウキョウ</t>
    </rPh>
    <rPh sb="32" eb="34">
      <t>ダンタイ</t>
    </rPh>
    <phoneticPr fontId="3"/>
  </si>
  <si>
    <t>⑶</t>
    <phoneticPr fontId="3"/>
  </si>
  <si>
    <t>入札件名の業務と、「種類」及び「規模」がほぼ同じ契約であること。</t>
    <rPh sb="0" eb="2">
      <t>ニュウサツ</t>
    </rPh>
    <rPh sb="2" eb="4">
      <t>ケンメイ</t>
    </rPh>
    <rPh sb="5" eb="7">
      <t>ギョウム</t>
    </rPh>
    <rPh sb="10" eb="12">
      <t>シュルイ</t>
    </rPh>
    <rPh sb="13" eb="14">
      <t>オヨ</t>
    </rPh>
    <rPh sb="16" eb="18">
      <t>キボ</t>
    </rPh>
    <rPh sb="22" eb="23">
      <t>オナ</t>
    </rPh>
    <rPh sb="24" eb="26">
      <t>ケイヤク</t>
    </rPh>
    <phoneticPr fontId="33"/>
  </si>
  <si>
    <t>自動ケルダール蒸留滴定装置一式売買契約</t>
    <phoneticPr fontId="1"/>
  </si>
  <si>
    <t>令和８年９月</t>
    <rPh sb="0" eb="2">
      <t>レイワ</t>
    </rPh>
    <rPh sb="3" eb="4">
      <t>ネン</t>
    </rPh>
    <rPh sb="5" eb="6">
      <t>ガツ</t>
    </rPh>
    <phoneticPr fontId="1"/>
  </si>
  <si>
    <t>令和６年９月</t>
    <rPh sb="0" eb="2">
      <t>レイワ</t>
    </rPh>
    <rPh sb="3" eb="4">
      <t>ネン</t>
    </rPh>
    <rPh sb="5" eb="6">
      <t>ガツ</t>
    </rPh>
    <phoneticPr fontId="1"/>
  </si>
  <si>
    <t>自動ケルダール蒸留滴定装置一式売買契約</t>
    <phoneticPr fontId="1"/>
  </si>
  <si>
    <t>沖縄県下水道事務所</t>
    <phoneticPr fontId="1"/>
  </si>
  <si>
    <t>契約締結日から令和９年２月26日</t>
    <phoneticPr fontId="1"/>
  </si>
  <si>
    <t>自動ケルダール蒸留滴定装置一式</t>
    <phoneticPr fontId="1"/>
  </si>
  <si>
    <t>沖縄県下水道事務所長　殿</t>
    <phoneticPr fontId="1"/>
  </si>
  <si>
    <t>（工事を除く）</t>
    <phoneticPr fontId="1"/>
  </si>
  <si>
    <t>記入不要です。</t>
    <rPh sb="0" eb="4">
      <t>キニュウフヨウ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</si>
</sst>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411]ggge&quot;年&quot;m&quot;月&quot;d&quot;日&quot;;@"/>
    <numFmt numFmtId="177" formatCode="#,##0_ ;[Red]\-#,##0\ "/>
    <numFmt numFmtId="178" formatCode="[$-411]ge\.m\.d;@"/>
    <numFmt numFmtId="179" formatCode="[$-411]ggge&quot;年&quot;m&quot;月&quot;"/>
  </numFmts>
  <fonts count="39">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明朝"/>
      <family val="1"/>
      <charset val="128"/>
    </font>
    <font>
      <sz val="12"/>
      <name val="ＭＳ 明朝"/>
      <family val="1"/>
      <charset val="128"/>
    </font>
    <font>
      <sz val="12"/>
      <name val="ＭＳ Ｐ明朝"/>
      <family val="1"/>
      <charset val="128"/>
    </font>
    <font>
      <sz val="18"/>
      <name val="ＭＳ 明朝"/>
      <family val="1"/>
      <charset val="128"/>
    </font>
    <font>
      <sz val="14"/>
      <name val="ＭＳ 明朝"/>
      <family val="1"/>
      <charset val="128"/>
    </font>
    <font>
      <sz val="16"/>
      <name val="ＭＳ 明朝"/>
      <family val="1"/>
      <charset val="128"/>
    </font>
    <font>
      <sz val="14"/>
      <name val="ＭＳ Ｐ明朝"/>
      <family val="1"/>
      <charset val="128"/>
    </font>
    <font>
      <sz val="11"/>
      <name val="ＭＳ 明朝"/>
      <family val="1"/>
      <charset val="128"/>
    </font>
    <font>
      <sz val="9"/>
      <name val="ＭＳ 明朝"/>
      <family val="1"/>
      <charset val="128"/>
    </font>
    <font>
      <sz val="10"/>
      <name val="ＭＳ 明朝"/>
      <family val="1"/>
      <charset val="128"/>
    </font>
    <font>
      <sz val="11"/>
      <name val="ＭＳ Ｐ明朝"/>
      <family val="1"/>
      <charset val="128"/>
    </font>
    <font>
      <b/>
      <sz val="12"/>
      <name val="ＭＳ 明朝"/>
      <family val="1"/>
      <charset val="128"/>
    </font>
    <font>
      <sz val="36"/>
      <name val="ＭＳ Ｐゴシック"/>
      <family val="3"/>
      <charset val="128"/>
    </font>
    <font>
      <sz val="12"/>
      <name val="ＭＳ Ｐゴシック"/>
      <family val="3"/>
      <charset val="128"/>
    </font>
    <font>
      <sz val="14"/>
      <name val="ＭＳ Ｐゴシック"/>
      <family val="3"/>
      <charset val="128"/>
    </font>
    <font>
      <b/>
      <sz val="36"/>
      <name val="ＭＳ Ｐゴシック"/>
      <family val="3"/>
      <charset val="128"/>
    </font>
    <font>
      <b/>
      <sz val="16"/>
      <name val="ＭＳ Ｐ明朝"/>
      <family val="1"/>
      <charset val="128"/>
    </font>
    <font>
      <sz val="10"/>
      <name val="ＭＳ Ｐ明朝"/>
      <family val="1"/>
      <charset val="128"/>
    </font>
    <font>
      <u/>
      <sz val="12"/>
      <name val="ＭＳ Ｐ明朝"/>
      <family val="1"/>
      <charset val="128"/>
    </font>
    <font>
      <sz val="16"/>
      <name val="ＭＳ Ｐ明朝"/>
      <family val="1"/>
      <charset val="128"/>
    </font>
    <font>
      <b/>
      <sz val="14"/>
      <name val="ＭＳ Ｐ明朝"/>
      <family val="1"/>
      <charset val="128"/>
    </font>
    <font>
      <sz val="11"/>
      <color theme="0" tint="-0.34998626667073579"/>
      <name val="ＭＳ Ｐ明朝"/>
      <family val="1"/>
      <charset val="128"/>
    </font>
    <font>
      <sz val="12"/>
      <color theme="0" tint="-0.34998626667073579"/>
      <name val="ＭＳ Ｐ明朝"/>
      <family val="1"/>
      <charset val="128"/>
    </font>
    <font>
      <sz val="12"/>
      <color theme="1" tint="0.499984740745262"/>
      <name val="ＭＳ 明朝"/>
      <family val="1"/>
      <charset val="128"/>
    </font>
    <font>
      <sz val="12"/>
      <color theme="1" tint="0.499984740745262"/>
      <name val="ＭＳ Ｐ明朝"/>
      <family val="1"/>
      <charset val="128"/>
    </font>
    <font>
      <b/>
      <sz val="14"/>
      <name val="ＭＳ Ｐゴシック"/>
      <family val="3"/>
      <charset val="128"/>
    </font>
    <font>
      <sz val="11"/>
      <color theme="1"/>
      <name val="ＭＳ Ｐ明朝"/>
      <family val="1"/>
      <charset val="128"/>
    </font>
    <font>
      <sz val="11"/>
      <name val="HGSｺﾞｼｯｸM"/>
      <family val="3"/>
      <charset val="128"/>
    </font>
    <font>
      <b/>
      <sz val="11"/>
      <color rgb="FFFF0000"/>
      <name val="HGSｺﾞｼｯｸM"/>
      <family val="3"/>
      <charset val="128"/>
    </font>
    <font>
      <sz val="6"/>
      <name val="ＭＳ Ｐゴシック"/>
      <family val="3"/>
      <charset val="128"/>
      <scheme val="minor"/>
    </font>
    <font>
      <sz val="11"/>
      <color rgb="FFFF0000"/>
      <name val="HGSｺﾞｼｯｸM"/>
      <family val="3"/>
      <charset val="128"/>
    </font>
    <font>
      <sz val="24"/>
      <name val="HGSｺﾞｼｯｸM"/>
      <family val="3"/>
      <charset val="128"/>
    </font>
    <font>
      <b/>
      <sz val="11"/>
      <name val="HGSｺﾞｼｯｸM"/>
      <family val="3"/>
      <charset val="128"/>
    </font>
    <font>
      <sz val="11"/>
      <color theme="1"/>
      <name val="ＭＳ Ｐゴシック"/>
      <family val="2"/>
      <scheme val="minor"/>
    </font>
    <font>
      <u/>
      <sz val="11"/>
      <name val="HGSｺﾞｼｯｸM"/>
      <family val="3"/>
      <charset val="128"/>
    </font>
  </fonts>
  <fills count="3">
    <fill>
      <patternFill patternType="none"/>
    </fill>
    <fill>
      <patternFill patternType="gray125"/>
    </fill>
    <fill>
      <patternFill patternType="solid">
        <fgColor rgb="FFFFC000"/>
        <bgColor indexed="64"/>
      </patternFill>
    </fill>
  </fills>
  <borders count="38">
    <border>
      <left/>
      <right/>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dashed">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dashed">
        <color indexed="64"/>
      </right>
      <top/>
      <bottom style="thin">
        <color indexed="64"/>
      </bottom>
      <diagonal/>
    </border>
    <border>
      <left style="thin">
        <color indexed="64"/>
      </left>
      <right/>
      <top/>
      <bottom/>
      <diagonal/>
    </border>
    <border>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s>
  <cellStyleXfs count="47">
    <xf numFmtId="0" fontId="0" fillId="0" borderId="0">
      <alignment vertical="center"/>
    </xf>
    <xf numFmtId="0" fontId="2" fillId="0" borderId="0"/>
    <xf numFmtId="0" fontId="4" fillId="0" borderId="0"/>
    <xf numFmtId="38" fontId="2" fillId="0" borderId="0" applyFont="0" applyFill="0" applyBorder="0" applyAlignment="0" applyProtection="0"/>
    <xf numFmtId="6" fontId="2" fillId="0" borderId="0" applyFont="0" applyFill="0" applyBorder="0" applyAlignment="0" applyProtection="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6" fontId="37" fillId="0" borderId="0" applyFont="0" applyFill="0" applyBorder="0" applyAlignment="0" applyProtection="0">
      <alignment vertical="center"/>
    </xf>
  </cellStyleXfs>
  <cellXfs count="246">
    <xf numFmtId="0" fontId="0" fillId="0" borderId="0" xfId="0">
      <alignment vertical="center"/>
    </xf>
    <xf numFmtId="0" fontId="5" fillId="0" borderId="0" xfId="2" applyFont="1" applyAlignment="1">
      <alignment vertical="center"/>
    </xf>
    <xf numFmtId="0" fontId="6" fillId="0" borderId="0" xfId="1" applyFont="1" applyAlignment="1">
      <alignment vertical="center"/>
    </xf>
    <xf numFmtId="0" fontId="7" fillId="0" borderId="0" xfId="2" applyFont="1" applyAlignment="1">
      <alignment vertical="center"/>
    </xf>
    <xf numFmtId="0" fontId="6" fillId="0" borderId="0" xfId="1" applyFont="1" applyAlignment="1">
      <alignment vertical="center" shrinkToFit="1"/>
    </xf>
    <xf numFmtId="0" fontId="9" fillId="0" borderId="0" xfId="2" applyFont="1" applyAlignment="1">
      <alignment horizontal="center" vertical="center"/>
    </xf>
    <xf numFmtId="0" fontId="9" fillId="0" borderId="0" xfId="2" applyFont="1" applyAlignment="1">
      <alignment horizontal="center"/>
    </xf>
    <xf numFmtId="0" fontId="5" fillId="0" borderId="0" xfId="2" quotePrefix="1" applyFont="1"/>
    <xf numFmtId="0" fontId="10" fillId="0" borderId="0" xfId="1" applyFont="1"/>
    <xf numFmtId="0" fontId="11" fillId="0" borderId="8" xfId="2" applyFont="1" applyBorder="1" applyAlignment="1">
      <alignment horizontal="right" vertical="top"/>
    </xf>
    <xf numFmtId="0" fontId="11" fillId="0" borderId="9" xfId="2" applyFont="1" applyBorder="1" applyAlignment="1">
      <alignment horizontal="right" vertical="top"/>
    </xf>
    <xf numFmtId="0" fontId="11" fillId="0" borderId="10" xfId="2" applyFont="1" applyBorder="1" applyAlignment="1">
      <alignment horizontal="right" vertical="top"/>
    </xf>
    <xf numFmtId="0" fontId="11" fillId="0" borderId="11" xfId="2" applyFont="1" applyBorder="1" applyAlignment="1">
      <alignment horizontal="right" vertical="top"/>
    </xf>
    <xf numFmtId="0" fontId="11" fillId="0" borderId="12" xfId="2" applyFont="1" applyBorder="1" applyAlignment="1">
      <alignment horizontal="right" vertical="top"/>
    </xf>
    <xf numFmtId="0" fontId="11" fillId="0" borderId="5" xfId="2" applyFont="1" applyBorder="1" applyAlignment="1">
      <alignment horizontal="right" vertical="top"/>
    </xf>
    <xf numFmtId="0" fontId="11" fillId="0" borderId="13" xfId="2" applyFont="1" applyBorder="1" applyAlignment="1">
      <alignment horizontal="right" vertical="top"/>
    </xf>
    <xf numFmtId="0" fontId="11" fillId="0" borderId="16" xfId="2" applyFont="1" applyBorder="1" applyAlignment="1">
      <alignment horizontal="right" vertical="top"/>
    </xf>
    <xf numFmtId="0" fontId="11" fillId="0" borderId="17" xfId="2" applyFont="1" applyBorder="1" applyAlignment="1">
      <alignment horizontal="right" vertical="top"/>
    </xf>
    <xf numFmtId="0" fontId="11" fillId="0" borderId="18" xfId="2" applyFont="1" applyBorder="1" applyAlignment="1">
      <alignment horizontal="right" vertical="top"/>
    </xf>
    <xf numFmtId="0" fontId="11" fillId="0" borderId="19" xfId="2" applyFont="1" applyBorder="1" applyAlignment="1">
      <alignment horizontal="right" vertical="top"/>
    </xf>
    <xf numFmtId="0" fontId="11" fillId="0" borderId="15" xfId="2" applyFont="1" applyBorder="1" applyAlignment="1">
      <alignment horizontal="right" vertical="top"/>
    </xf>
    <xf numFmtId="0" fontId="5" fillId="0" borderId="1" xfId="2" applyFont="1" applyBorder="1" applyAlignment="1">
      <alignment vertical="center"/>
    </xf>
    <xf numFmtId="0" fontId="5" fillId="0" borderId="2" xfId="2" applyFont="1" applyBorder="1" applyAlignment="1">
      <alignment horizontal="distributed" vertical="center"/>
    </xf>
    <xf numFmtId="0" fontId="5" fillId="0" borderId="2" xfId="2" quotePrefix="1" applyFont="1" applyBorder="1" applyAlignment="1">
      <alignment horizontal="center" vertical="center"/>
    </xf>
    <xf numFmtId="0" fontId="5" fillId="0" borderId="0" xfId="1" applyFont="1" applyAlignment="1">
      <alignment vertical="center"/>
    </xf>
    <xf numFmtId="0" fontId="11" fillId="0" borderId="1" xfId="2" applyFont="1" applyBorder="1" applyAlignment="1">
      <alignment vertical="center"/>
    </xf>
    <xf numFmtId="0" fontId="11" fillId="0" borderId="2" xfId="2" quotePrefix="1" applyFont="1" applyBorder="1" applyAlignment="1">
      <alignment horizontal="center" vertical="center"/>
    </xf>
    <xf numFmtId="0" fontId="11" fillId="0" borderId="0" xfId="2" applyFont="1" applyAlignment="1">
      <alignment vertical="center"/>
    </xf>
    <xf numFmtId="0" fontId="5" fillId="0" borderId="3" xfId="2" quotePrefix="1" applyFont="1" applyBorder="1" applyAlignment="1">
      <alignment horizontal="center" vertical="center"/>
    </xf>
    <xf numFmtId="49" fontId="5" fillId="0" borderId="0" xfId="2" applyNumberFormat="1" applyFont="1" applyAlignment="1">
      <alignment vertical="center"/>
    </xf>
    <xf numFmtId="0" fontId="5" fillId="0" borderId="3" xfId="2" quotePrefix="1" applyFont="1" applyBorder="1" applyAlignment="1">
      <alignment vertical="center"/>
    </xf>
    <xf numFmtId="0" fontId="5" fillId="0" borderId="0" xfId="2" applyFont="1" applyAlignment="1">
      <alignment horizontal="center" vertical="center"/>
    </xf>
    <xf numFmtId="49" fontId="5" fillId="0" borderId="0" xfId="3" applyNumberFormat="1" applyFont="1" applyBorder="1" applyAlignment="1">
      <alignment vertical="center"/>
    </xf>
    <xf numFmtId="38" fontId="5" fillId="0" borderId="0" xfId="3" applyFont="1" applyBorder="1" applyAlignment="1">
      <alignment vertical="center"/>
    </xf>
    <xf numFmtId="38" fontId="5" fillId="0" borderId="0" xfId="3" quotePrefix="1" applyFont="1" applyBorder="1" applyAlignment="1">
      <alignment vertical="center"/>
    </xf>
    <xf numFmtId="0" fontId="5" fillId="0" borderId="0" xfId="2" applyFont="1" applyAlignment="1">
      <alignment horizontal="left" vertical="center" indent="1"/>
    </xf>
    <xf numFmtId="177" fontId="5" fillId="0" borderId="0" xfId="4" applyNumberFormat="1" applyFont="1" applyBorder="1" applyAlignment="1">
      <alignment vertical="center"/>
    </xf>
    <xf numFmtId="38" fontId="15" fillId="0" borderId="0" xfId="3" applyFont="1" applyBorder="1" applyAlignment="1">
      <alignment vertical="center"/>
    </xf>
    <xf numFmtId="0" fontId="5" fillId="0" borderId="4" xfId="2" applyFont="1" applyBorder="1" applyAlignment="1">
      <alignment horizontal="right" vertical="center"/>
    </xf>
    <xf numFmtId="0" fontId="5" fillId="0" borderId="8" xfId="2" applyFont="1" applyBorder="1" applyAlignment="1">
      <alignment horizontal="right" vertical="center"/>
    </xf>
    <xf numFmtId="0" fontId="5" fillId="0" borderId="8" xfId="2" applyFont="1" applyBorder="1" applyAlignment="1">
      <alignment vertical="center"/>
    </xf>
    <xf numFmtId="0" fontId="5" fillId="0" borderId="5" xfId="2" applyFont="1" applyBorder="1" applyAlignment="1">
      <alignment vertical="center"/>
    </xf>
    <xf numFmtId="0" fontId="5" fillId="0" borderId="20" xfId="2" applyFont="1" applyBorder="1" applyAlignment="1">
      <alignment vertical="center"/>
    </xf>
    <xf numFmtId="0" fontId="5" fillId="0" borderId="0" xfId="2" applyFont="1" applyAlignment="1">
      <alignment horizontal="distributed" vertical="top"/>
    </xf>
    <xf numFmtId="0" fontId="2" fillId="0" borderId="0" xfId="1" applyAlignment="1">
      <alignment horizontal="distributed" vertical="top"/>
    </xf>
    <xf numFmtId="0" fontId="2" fillId="0" borderId="21" xfId="1" applyBorder="1" applyAlignment="1">
      <alignment horizontal="distributed" vertical="top"/>
    </xf>
    <xf numFmtId="0" fontId="5" fillId="0" borderId="21" xfId="2" applyFont="1" applyBorder="1" applyAlignment="1">
      <alignment vertical="center"/>
    </xf>
    <xf numFmtId="58" fontId="5" fillId="0" borderId="0" xfId="2" quotePrefix="1" applyNumberFormat="1" applyFont="1" applyAlignment="1">
      <alignment horizontal="left" vertical="center"/>
    </xf>
    <xf numFmtId="0" fontId="5" fillId="0" borderId="0" xfId="2" applyFont="1" applyAlignment="1">
      <alignment horizontal="left" vertical="center"/>
    </xf>
    <xf numFmtId="0" fontId="5" fillId="0" borderId="21" xfId="2" applyFont="1" applyBorder="1" applyAlignment="1">
      <alignment horizontal="left" vertical="center"/>
    </xf>
    <xf numFmtId="58" fontId="6" fillId="0" borderId="0" xfId="1" applyNumberFormat="1" applyFont="1" applyAlignment="1" applyProtection="1">
      <alignment horizontal="left" vertical="center"/>
      <protection locked="0"/>
    </xf>
    <xf numFmtId="0" fontId="5" fillId="0" borderId="0" xfId="2" applyFont="1"/>
    <xf numFmtId="0" fontId="11" fillId="0" borderId="21" xfId="1" applyFont="1" applyBorder="1" applyAlignment="1">
      <alignment horizontal="left" indent="11"/>
    </xf>
    <xf numFmtId="0" fontId="8" fillId="0" borderId="0" xfId="2" applyFont="1" applyAlignment="1">
      <alignment horizontal="left" vertical="center"/>
    </xf>
    <xf numFmtId="0" fontId="5" fillId="0" borderId="13" xfId="2" applyFont="1" applyBorder="1" applyAlignment="1">
      <alignment vertical="center"/>
    </xf>
    <xf numFmtId="0" fontId="8" fillId="0" borderId="14" xfId="2" applyFont="1" applyBorder="1" applyAlignment="1">
      <alignment horizontal="left" vertical="top" wrapText="1" indent="8"/>
    </xf>
    <xf numFmtId="0" fontId="8" fillId="0" borderId="14" xfId="2" applyFont="1" applyBorder="1" applyAlignment="1">
      <alignment horizontal="left" vertical="top"/>
    </xf>
    <xf numFmtId="0" fontId="5" fillId="0" borderId="14" xfId="2" applyFont="1" applyBorder="1" applyAlignment="1">
      <alignment vertical="center"/>
    </xf>
    <xf numFmtId="0" fontId="5" fillId="0" borderId="15" xfId="2" applyFont="1" applyBorder="1" applyAlignment="1">
      <alignment vertical="center"/>
    </xf>
    <xf numFmtId="0" fontId="17" fillId="0" borderId="0" xfId="2" applyFont="1" applyAlignment="1">
      <alignment vertical="center"/>
    </xf>
    <xf numFmtId="0" fontId="17" fillId="0" borderId="0" xfId="1" applyFont="1" applyAlignment="1">
      <alignment vertical="center"/>
    </xf>
    <xf numFmtId="0" fontId="18" fillId="0" borderId="0" xfId="1" applyFont="1"/>
    <xf numFmtId="0" fontId="19" fillId="0" borderId="13" xfId="2" applyFont="1" applyBorder="1" applyAlignment="1">
      <alignment horizontal="center" vertical="center"/>
    </xf>
    <xf numFmtId="0" fontId="19" fillId="0" borderId="16" xfId="2" applyFont="1" applyBorder="1" applyAlignment="1">
      <alignment horizontal="center" vertical="center"/>
    </xf>
    <xf numFmtId="0" fontId="19" fillId="0" borderId="17" xfId="2" applyFont="1" applyBorder="1" applyAlignment="1">
      <alignment horizontal="center"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15" xfId="2" applyFont="1" applyBorder="1" applyAlignment="1">
      <alignment horizontal="center" vertical="center"/>
    </xf>
    <xf numFmtId="0" fontId="18" fillId="0" borderId="0" xfId="2" applyFont="1" applyAlignment="1">
      <alignment vertical="center"/>
    </xf>
    <xf numFmtId="0" fontId="18" fillId="0" borderId="0" xfId="1" applyFont="1" applyAlignment="1">
      <alignment vertical="center" wrapText="1"/>
    </xf>
    <xf numFmtId="0" fontId="18" fillId="0" borderId="0" xfId="1" applyFont="1" applyAlignment="1">
      <alignment vertical="center"/>
    </xf>
    <xf numFmtId="0" fontId="11" fillId="0" borderId="0" xfId="2" applyFont="1" applyAlignment="1">
      <alignment vertical="center" shrinkToFit="1"/>
    </xf>
    <xf numFmtId="0" fontId="18" fillId="0" borderId="0" xfId="1" applyFont="1" applyAlignment="1">
      <alignment vertical="center" shrinkToFit="1"/>
    </xf>
    <xf numFmtId="0" fontId="18" fillId="0" borderId="0" xfId="2" applyFont="1" applyAlignment="1">
      <alignment horizontal="center" vertical="center"/>
    </xf>
    <xf numFmtId="0" fontId="18" fillId="0" borderId="0" xfId="1" applyFont="1" applyAlignment="1">
      <alignment shrinkToFit="1"/>
    </xf>
    <xf numFmtId="0" fontId="18" fillId="0" borderId="0" xfId="1" applyFont="1" applyAlignment="1">
      <alignment horizontal="center" shrinkToFit="1"/>
    </xf>
    <xf numFmtId="0" fontId="18" fillId="0" borderId="0" xfId="2" applyFont="1" applyAlignment="1">
      <alignment horizontal="left" vertical="center" indent="1"/>
    </xf>
    <xf numFmtId="49" fontId="18" fillId="0" borderId="0" xfId="2" applyNumberFormat="1" applyFont="1" applyAlignment="1">
      <alignment vertical="center"/>
    </xf>
    <xf numFmtId="58" fontId="18" fillId="0" borderId="0" xfId="1" applyNumberFormat="1" applyFont="1" applyAlignment="1" applyProtection="1">
      <alignment horizontal="left" vertical="center"/>
      <protection locked="0"/>
    </xf>
    <xf numFmtId="0" fontId="6" fillId="0" borderId="0" xfId="5" applyFont="1">
      <alignment vertical="center"/>
    </xf>
    <xf numFmtId="0" fontId="2" fillId="0" borderId="0" xfId="5">
      <alignment vertical="center"/>
    </xf>
    <xf numFmtId="0" fontId="14" fillId="0" borderId="0" xfId="5" applyFont="1">
      <alignment vertical="center"/>
    </xf>
    <xf numFmtId="0" fontId="6" fillId="0" borderId="0" xfId="5" applyFont="1" applyAlignment="1">
      <alignment vertical="center" shrinkToFit="1"/>
    </xf>
    <xf numFmtId="0" fontId="6" fillId="0" borderId="0" xfId="5" quotePrefix="1" applyFont="1" applyAlignment="1">
      <alignment horizontal="right" vertical="center"/>
    </xf>
    <xf numFmtId="0" fontId="21" fillId="0" borderId="0" xfId="5" applyFont="1" applyAlignment="1">
      <alignment horizontal="left" vertical="center"/>
    </xf>
    <xf numFmtId="0" fontId="6" fillId="0" borderId="0" xfId="5" applyFont="1" applyAlignment="1">
      <alignment horizontal="left" vertical="center"/>
    </xf>
    <xf numFmtId="0" fontId="6" fillId="0" borderId="0" xfId="5" applyFont="1" applyAlignment="1">
      <alignment vertical="top"/>
    </xf>
    <xf numFmtId="0" fontId="6" fillId="0" borderId="28" xfId="5" applyFont="1" applyBorder="1">
      <alignment vertical="center"/>
    </xf>
    <xf numFmtId="0" fontId="6" fillId="0" borderId="29" xfId="5" applyFont="1" applyBorder="1">
      <alignment vertical="center"/>
    </xf>
    <xf numFmtId="0" fontId="6" fillId="0" borderId="30" xfId="5" applyFont="1" applyBorder="1">
      <alignment vertical="center"/>
    </xf>
    <xf numFmtId="0" fontId="6" fillId="0" borderId="31" xfId="5" applyFont="1" applyBorder="1">
      <alignment vertical="center"/>
    </xf>
    <xf numFmtId="0" fontId="10" fillId="0" borderId="0" xfId="5" applyFont="1">
      <alignment vertical="center"/>
    </xf>
    <xf numFmtId="0" fontId="6" fillId="0" borderId="0" xfId="5" applyFont="1" applyAlignment="1">
      <alignment horizontal="right" vertical="center" indent="1"/>
    </xf>
    <xf numFmtId="0" fontId="6" fillId="0" borderId="0" xfId="5" applyFont="1" applyAlignment="1">
      <alignment horizontal="left" vertical="center" indent="1"/>
    </xf>
    <xf numFmtId="0" fontId="22" fillId="0" borderId="0" xfId="5" applyFont="1">
      <alignment vertical="center"/>
    </xf>
    <xf numFmtId="0" fontId="6" fillId="0" borderId="0" xfId="5" applyFont="1" applyAlignment="1">
      <alignment horizontal="distributed" vertical="center"/>
    </xf>
    <xf numFmtId="0" fontId="21" fillId="0" borderId="0" xfId="5" applyFont="1" applyAlignment="1">
      <alignment horizontal="left"/>
    </xf>
    <xf numFmtId="0" fontId="14" fillId="0" borderId="0" xfId="5" applyFont="1" applyAlignment="1">
      <alignment horizontal="left" vertical="center"/>
    </xf>
    <xf numFmtId="0" fontId="0" fillId="0" borderId="0" xfId="5" applyFont="1">
      <alignment vertical="center"/>
    </xf>
    <xf numFmtId="0" fontId="14" fillId="0" borderId="0" xfId="1" applyFont="1" applyAlignment="1">
      <alignment vertical="center"/>
    </xf>
    <xf numFmtId="0" fontId="14" fillId="0" borderId="8" xfId="1" applyFont="1" applyBorder="1" applyAlignment="1">
      <alignment vertical="center"/>
    </xf>
    <xf numFmtId="0" fontId="14" fillId="0" borderId="5" xfId="1" applyFont="1" applyBorder="1" applyAlignment="1">
      <alignment vertical="center"/>
    </xf>
    <xf numFmtId="0" fontId="14" fillId="0" borderId="14" xfId="1" applyFont="1" applyBorder="1" applyAlignment="1">
      <alignment vertical="center"/>
    </xf>
    <xf numFmtId="0" fontId="14" fillId="0" borderId="15" xfId="1" applyFont="1" applyBorder="1" applyAlignment="1">
      <alignment vertical="center"/>
    </xf>
    <xf numFmtId="0" fontId="14" fillId="0" borderId="4" xfId="1" applyFont="1" applyBorder="1" applyAlignment="1">
      <alignment vertical="center"/>
    </xf>
    <xf numFmtId="0" fontId="14" fillId="0" borderId="20" xfId="1" applyFont="1" applyBorder="1" applyAlignment="1">
      <alignment vertical="center"/>
    </xf>
    <xf numFmtId="0" fontId="14" fillId="0" borderId="21" xfId="1" applyFont="1" applyBorder="1" applyAlignment="1">
      <alignment vertical="center"/>
    </xf>
    <xf numFmtId="0" fontId="25" fillId="0" borderId="21" xfId="1" applyFont="1" applyBorder="1" applyAlignment="1">
      <alignment vertical="center"/>
    </xf>
    <xf numFmtId="0" fontId="14" fillId="0" borderId="13" xfId="1" applyFont="1" applyBorder="1" applyAlignment="1">
      <alignment vertical="center"/>
    </xf>
    <xf numFmtId="0" fontId="26" fillId="0" borderId="0" xfId="1" applyFont="1" applyAlignment="1">
      <alignment horizontal="center" vertical="center"/>
    </xf>
    <xf numFmtId="0" fontId="2" fillId="0" borderId="0" xfId="1" applyAlignment="1">
      <alignment horizontal="left" vertical="center" wrapText="1" indent="1"/>
    </xf>
    <xf numFmtId="0" fontId="6" fillId="0" borderId="6" xfId="1" applyFont="1" applyBorder="1" applyAlignment="1">
      <alignment horizontal="center" vertical="center"/>
    </xf>
    <xf numFmtId="0" fontId="14" fillId="0" borderId="0" xfId="1" applyFont="1" applyAlignment="1">
      <alignment horizontal="right" vertical="center"/>
    </xf>
    <xf numFmtId="0" fontId="27" fillId="0" borderId="0" xfId="2" applyFont="1" applyAlignment="1">
      <alignment horizontal="right" vertical="center"/>
    </xf>
    <xf numFmtId="0" fontId="28" fillId="0" borderId="0" xfId="5" applyFont="1" applyAlignment="1">
      <alignment horizontal="right" vertical="center" indent="1"/>
    </xf>
    <xf numFmtId="0" fontId="31" fillId="0" borderId="0" xfId="45" applyFont="1">
      <alignment vertical="center"/>
    </xf>
    <xf numFmtId="0" fontId="32" fillId="0" borderId="0" xfId="45" applyFont="1">
      <alignment vertical="center"/>
    </xf>
    <xf numFmtId="0" fontId="31" fillId="0" borderId="0" xfId="45" applyFont="1" applyAlignment="1">
      <alignment horizontal="center" vertical="center"/>
    </xf>
    <xf numFmtId="176" fontId="34" fillId="0" borderId="0" xfId="45" applyNumberFormat="1" applyFont="1">
      <alignment vertical="center"/>
    </xf>
    <xf numFmtId="0" fontId="31" fillId="0" borderId="0" xfId="45" applyFont="1" applyAlignment="1">
      <alignment horizontal="right" vertical="center"/>
    </xf>
    <xf numFmtId="0" fontId="31" fillId="0" borderId="6" xfId="45" applyFont="1" applyBorder="1" applyAlignment="1">
      <alignment horizontal="center" vertical="center"/>
    </xf>
    <xf numFmtId="0" fontId="36" fillId="0" borderId="0" xfId="45" applyFont="1">
      <alignment vertical="center"/>
    </xf>
    <xf numFmtId="0" fontId="31" fillId="0" borderId="2" xfId="45" applyFont="1" applyBorder="1" applyAlignment="1">
      <alignment horizontal="center" vertical="center"/>
    </xf>
    <xf numFmtId="6" fontId="31" fillId="0" borderId="6" xfId="46" applyFont="1" applyBorder="1">
      <alignment vertical="center"/>
    </xf>
    <xf numFmtId="178" fontId="31" fillId="0" borderId="1" xfId="45" applyNumberFormat="1" applyFont="1" applyBorder="1">
      <alignment vertical="center"/>
    </xf>
    <xf numFmtId="178" fontId="31" fillId="0" borderId="3" xfId="45" applyNumberFormat="1" applyFont="1" applyBorder="1">
      <alignment vertical="center"/>
    </xf>
    <xf numFmtId="0" fontId="32" fillId="0" borderId="0" xfId="5" applyFont="1">
      <alignment vertical="center"/>
    </xf>
    <xf numFmtId="0" fontId="31" fillId="0" borderId="0" xfId="5" applyFont="1">
      <alignment vertical="center"/>
    </xf>
    <xf numFmtId="0" fontId="31" fillId="0" borderId="21" xfId="45" applyFont="1" applyBorder="1">
      <alignment vertical="center"/>
    </xf>
    <xf numFmtId="0" fontId="31" fillId="0" borderId="4" xfId="5" applyFont="1" applyBorder="1" applyAlignment="1">
      <alignment horizontal="center" vertical="center" wrapText="1"/>
    </xf>
    <xf numFmtId="179" fontId="31" fillId="0" borderId="8" xfId="5" applyNumberFormat="1" applyFont="1" applyBorder="1" applyAlignment="1">
      <alignment horizontal="distributed" vertical="center"/>
    </xf>
    <xf numFmtId="0" fontId="31" fillId="0" borderId="8" xfId="5" applyFont="1" applyBorder="1" applyAlignment="1">
      <alignment vertical="center" wrapText="1"/>
    </xf>
    <xf numFmtId="0" fontId="31" fillId="0" borderId="20" xfId="45" applyFont="1" applyBorder="1" applyAlignment="1">
      <alignment horizontal="center" vertical="center"/>
    </xf>
    <xf numFmtId="0" fontId="31" fillId="0" borderId="13" xfId="45" applyFont="1" applyBorder="1" applyAlignment="1">
      <alignment horizontal="center" vertical="center"/>
    </xf>
    <xf numFmtId="0" fontId="5" fillId="0" borderId="1" xfId="1" applyFont="1" applyBorder="1" applyAlignment="1">
      <alignment horizontal="left" vertical="center" indent="1" shrinkToFit="1"/>
    </xf>
    <xf numFmtId="0" fontId="5" fillId="0" borderId="2" xfId="1" applyFont="1" applyBorder="1" applyAlignment="1">
      <alignment horizontal="left" vertical="center" indent="1" shrinkToFit="1"/>
    </xf>
    <xf numFmtId="0" fontId="5" fillId="0" borderId="3" xfId="1" applyFont="1" applyBorder="1" applyAlignment="1">
      <alignment horizontal="left" vertical="center" indent="1" shrinkToFit="1"/>
    </xf>
    <xf numFmtId="0" fontId="7" fillId="0" borderId="0" xfId="2" applyFont="1" applyAlignment="1">
      <alignment horizontal="right" vertical="center"/>
    </xf>
    <xf numFmtId="0" fontId="8" fillId="0" borderId="0" xfId="2" applyFont="1" applyAlignment="1">
      <alignment horizontal="left"/>
    </xf>
    <xf numFmtId="0" fontId="5" fillId="0" borderId="4" xfId="2" applyFont="1" applyBorder="1" applyAlignment="1">
      <alignment horizontal="center" vertical="center"/>
    </xf>
    <xf numFmtId="0" fontId="5" fillId="0" borderId="13" xfId="2" applyFont="1" applyBorder="1" applyAlignment="1">
      <alignment horizontal="center" vertical="center"/>
    </xf>
    <xf numFmtId="0" fontId="5" fillId="0" borderId="8" xfId="2" applyFont="1" applyBorder="1" applyAlignment="1">
      <alignment horizontal="distributed" vertical="center"/>
    </xf>
    <xf numFmtId="0" fontId="5" fillId="0" borderId="14" xfId="2" applyFont="1" applyBorder="1" applyAlignment="1">
      <alignment horizontal="distributed" vertical="center"/>
    </xf>
    <xf numFmtId="0" fontId="9" fillId="0" borderId="5" xfId="2" applyFont="1" applyBorder="1" applyAlignment="1">
      <alignment horizontal="center" vertical="center"/>
    </xf>
    <xf numFmtId="0" fontId="9" fillId="0" borderId="15" xfId="2" applyFont="1" applyBorder="1" applyAlignment="1">
      <alignment horizontal="center" vertical="center"/>
    </xf>
    <xf numFmtId="0" fontId="5" fillId="0" borderId="1" xfId="2" applyFont="1" applyBorder="1" applyAlignment="1">
      <alignment horizontal="center" vertical="center"/>
    </xf>
    <xf numFmtId="0" fontId="5" fillId="0" borderId="3" xfId="2" applyFont="1" applyBorder="1" applyAlignment="1">
      <alignment horizontal="center" vertical="center"/>
    </xf>
    <xf numFmtId="0" fontId="11" fillId="0" borderId="0" xfId="2" applyFont="1" applyAlignment="1">
      <alignment horizontal="left" vertical="center" wrapText="1" indent="1" shrinkToFit="1"/>
    </xf>
    <xf numFmtId="0" fontId="11" fillId="0" borderId="0" xfId="2" applyFont="1" applyAlignment="1">
      <alignment horizontal="left" vertical="center" indent="1" shrinkToFit="1"/>
    </xf>
    <xf numFmtId="49" fontId="5" fillId="0" borderId="1" xfId="1" applyNumberFormat="1" applyFont="1" applyBorder="1" applyAlignment="1">
      <alignment horizontal="left" vertical="center" indent="1" shrinkToFit="1"/>
    </xf>
    <xf numFmtId="49" fontId="5" fillId="0" borderId="2" xfId="1" applyNumberFormat="1" applyFont="1" applyBorder="1" applyAlignment="1">
      <alignment horizontal="left" vertical="center" indent="1" shrinkToFit="1"/>
    </xf>
    <xf numFmtId="49" fontId="5" fillId="0" borderId="3" xfId="1" applyNumberFormat="1" applyFont="1" applyBorder="1" applyAlignment="1">
      <alignment horizontal="left" vertical="center" indent="1" shrinkToFit="1"/>
    </xf>
    <xf numFmtId="0" fontId="5" fillId="0" borderId="1" xfId="2" applyFont="1" applyBorder="1" applyAlignment="1">
      <alignment horizontal="left" vertical="center" indent="1"/>
    </xf>
    <xf numFmtId="0" fontId="5" fillId="0" borderId="2" xfId="2" applyFont="1" applyBorder="1" applyAlignment="1">
      <alignment horizontal="left" vertical="center" indent="1"/>
    </xf>
    <xf numFmtId="0" fontId="5" fillId="0" borderId="3" xfId="2" applyFont="1" applyBorder="1" applyAlignment="1">
      <alignment horizontal="left" vertical="center" indent="1"/>
    </xf>
    <xf numFmtId="0" fontId="5" fillId="0" borderId="2" xfId="2" applyFont="1" applyBorder="1" applyAlignment="1">
      <alignment horizontal="center" vertical="center"/>
    </xf>
    <xf numFmtId="0" fontId="5" fillId="0" borderId="6" xfId="2" applyFont="1" applyBorder="1" applyAlignment="1">
      <alignment horizontal="center" vertical="center"/>
    </xf>
    <xf numFmtId="0" fontId="5" fillId="0" borderId="0" xfId="2" applyFont="1" applyAlignment="1">
      <alignment horizontal="left" vertical="center" indent="1"/>
    </xf>
    <xf numFmtId="0" fontId="13" fillId="0" borderId="6" xfId="2" applyFont="1" applyBorder="1" applyAlignment="1">
      <alignment horizontal="center" vertical="center"/>
    </xf>
    <xf numFmtId="176" fontId="5" fillId="0" borderId="0" xfId="2" applyNumberFormat="1" applyFont="1" applyAlignment="1">
      <alignment horizontal="left" vertical="center" indent="1" shrinkToFit="1"/>
    </xf>
    <xf numFmtId="0" fontId="12" fillId="0" borderId="1" xfId="2" applyFont="1" applyBorder="1" applyAlignment="1">
      <alignment horizontal="left" vertical="center" wrapText="1"/>
    </xf>
    <xf numFmtId="0" fontId="12" fillId="0" borderId="2" xfId="2" applyFont="1" applyBorder="1" applyAlignment="1">
      <alignment horizontal="left" vertical="center" wrapText="1"/>
    </xf>
    <xf numFmtId="0" fontId="12" fillId="0" borderId="3" xfId="2" applyFont="1" applyBorder="1" applyAlignment="1">
      <alignment horizontal="left" vertical="center" wrapText="1"/>
    </xf>
    <xf numFmtId="176" fontId="6" fillId="0" borderId="0" xfId="2" applyNumberFormat="1" applyFont="1" applyAlignment="1">
      <alignment vertical="center"/>
    </xf>
    <xf numFmtId="0" fontId="5" fillId="0" borderId="0" xfId="2" applyFont="1" applyAlignment="1">
      <alignment horizontal="left" vertical="distributed" wrapText="1"/>
    </xf>
    <xf numFmtId="0" fontId="5" fillId="0" borderId="21" xfId="2" applyFont="1" applyBorder="1" applyAlignment="1">
      <alignment horizontal="left" vertical="distributed" wrapText="1"/>
    </xf>
    <xf numFmtId="0" fontId="5" fillId="0" borderId="0" xfId="2" quotePrefix="1" applyFont="1" applyAlignment="1">
      <alignment horizontal="left" vertical="center"/>
    </xf>
    <xf numFmtId="0" fontId="5" fillId="0" borderId="0" xfId="2" applyFont="1" applyAlignment="1">
      <alignment horizontal="right" vertical="center"/>
    </xf>
    <xf numFmtId="0" fontId="8" fillId="0" borderId="0" xfId="2" applyFont="1" applyAlignment="1">
      <alignment horizontal="left" vertical="center" wrapText="1" indent="1"/>
    </xf>
    <xf numFmtId="0" fontId="16" fillId="2" borderId="22" xfId="2" applyFont="1" applyFill="1" applyBorder="1" applyAlignment="1">
      <alignment horizontal="center" vertical="center"/>
    </xf>
    <xf numFmtId="0" fontId="16" fillId="2" borderId="23" xfId="2" applyFont="1" applyFill="1" applyBorder="1" applyAlignment="1">
      <alignment horizontal="center" vertical="center"/>
    </xf>
    <xf numFmtId="0" fontId="16" fillId="2" borderId="24" xfId="2" applyFont="1" applyFill="1" applyBorder="1" applyAlignment="1">
      <alignment horizontal="center" vertical="center"/>
    </xf>
    <xf numFmtId="0" fontId="16" fillId="2" borderId="25" xfId="2" applyFont="1" applyFill="1" applyBorder="1" applyAlignment="1">
      <alignment horizontal="center" vertical="center"/>
    </xf>
    <xf numFmtId="0" fontId="16" fillId="2" borderId="26" xfId="2" applyFont="1" applyFill="1" applyBorder="1" applyAlignment="1">
      <alignment horizontal="center" vertical="center"/>
    </xf>
    <xf numFmtId="0" fontId="16" fillId="2" borderId="27" xfId="2" applyFont="1" applyFill="1" applyBorder="1" applyAlignment="1">
      <alignment horizontal="center" vertical="center"/>
    </xf>
    <xf numFmtId="0" fontId="18" fillId="0" borderId="0" xfId="1" applyFont="1" applyAlignment="1">
      <alignment horizontal="left" vertical="top" wrapText="1"/>
    </xf>
    <xf numFmtId="0" fontId="18" fillId="0" borderId="0" xfId="1" applyFont="1" applyAlignment="1">
      <alignment horizontal="left" vertical="top"/>
    </xf>
    <xf numFmtId="0" fontId="2" fillId="0" borderId="0" xfId="1"/>
    <xf numFmtId="0" fontId="18" fillId="0" borderId="0" xfId="2" applyFont="1" applyAlignment="1">
      <alignment vertical="top" wrapText="1"/>
    </xf>
    <xf numFmtId="0" fontId="2" fillId="0" borderId="0" xfId="1" applyAlignment="1">
      <alignment vertical="top" wrapText="1"/>
    </xf>
    <xf numFmtId="0" fontId="2" fillId="0" borderId="0" xfId="1" applyAlignment="1">
      <alignment vertical="top"/>
    </xf>
    <xf numFmtId="0" fontId="12" fillId="0" borderId="1" xfId="2" applyFont="1" applyBorder="1" applyAlignment="1">
      <alignment vertical="center" wrapText="1"/>
    </xf>
    <xf numFmtId="0" fontId="12" fillId="0" borderId="2" xfId="2" applyFont="1" applyBorder="1" applyAlignment="1">
      <alignment vertical="center" wrapText="1"/>
    </xf>
    <xf numFmtId="0" fontId="12" fillId="0" borderId="3" xfId="2" applyFont="1" applyBorder="1" applyAlignment="1">
      <alignment vertical="center" wrapText="1"/>
    </xf>
    <xf numFmtId="0" fontId="18" fillId="0" borderId="0" xfId="1" applyFont="1" applyAlignment="1">
      <alignment horizontal="left" vertical="center"/>
    </xf>
    <xf numFmtId="0" fontId="18" fillId="0" borderId="0" xfId="2" applyFont="1" applyAlignment="1">
      <alignment horizontal="left" vertical="center"/>
    </xf>
    <xf numFmtId="176" fontId="18" fillId="0" borderId="0" xfId="2" applyNumberFormat="1" applyFont="1" applyAlignment="1">
      <alignment vertical="center"/>
    </xf>
    <xf numFmtId="0" fontId="18" fillId="0" borderId="0" xfId="2" applyFont="1" applyAlignment="1">
      <alignment horizontal="left" vertical="top" wrapText="1"/>
    </xf>
    <xf numFmtId="0" fontId="20" fillId="0" borderId="0" xfId="5" applyFont="1" applyAlignment="1">
      <alignment horizontal="center" vertical="center"/>
    </xf>
    <xf numFmtId="0" fontId="6" fillId="0" borderId="14" xfId="5" applyFont="1" applyBorder="1" applyAlignment="1">
      <alignment horizontal="center" vertical="center"/>
    </xf>
    <xf numFmtId="0" fontId="6" fillId="0" borderId="0" xfId="5" applyFont="1" applyAlignment="1">
      <alignment horizontal="distributed" vertical="center"/>
    </xf>
    <xf numFmtId="0" fontId="6" fillId="0" borderId="0" xfId="5" applyFont="1" applyAlignment="1">
      <alignment horizontal="left" vertical="center" shrinkToFit="1"/>
    </xf>
    <xf numFmtId="0" fontId="2" fillId="0" borderId="0" xfId="1" applyAlignment="1">
      <alignment horizontal="left" shrinkToFit="1"/>
    </xf>
    <xf numFmtId="0" fontId="31" fillId="0" borderId="0" xfId="45" applyFont="1" applyAlignment="1">
      <alignment horizontal="left" vertical="center"/>
    </xf>
    <xf numFmtId="0" fontId="32" fillId="0" borderId="0" xfId="45" applyFont="1" applyAlignment="1">
      <alignment horizontal="left" vertical="center"/>
    </xf>
    <xf numFmtId="0" fontId="31" fillId="0" borderId="0" xfId="45" applyFont="1" applyAlignment="1">
      <alignment horizontal="center" vertical="center"/>
    </xf>
    <xf numFmtId="176" fontId="31" fillId="0" borderId="35" xfId="45" applyNumberFormat="1" applyFont="1" applyBorder="1" applyAlignment="1">
      <alignment horizontal="center" vertical="center"/>
    </xf>
    <xf numFmtId="176" fontId="31" fillId="0" borderId="36" xfId="45" applyNumberFormat="1" applyFont="1" applyBorder="1" applyAlignment="1">
      <alignment horizontal="center" vertical="center"/>
    </xf>
    <xf numFmtId="176" fontId="31" fillId="0" borderId="37" xfId="45" applyNumberFormat="1" applyFont="1" applyBorder="1" applyAlignment="1">
      <alignment horizontal="center" vertical="center"/>
    </xf>
    <xf numFmtId="0" fontId="35" fillId="0" borderId="0" xfId="45" applyFont="1" applyAlignment="1">
      <alignment horizontal="center" vertical="center"/>
    </xf>
    <xf numFmtId="0" fontId="31" fillId="0" borderId="6" xfId="45" applyFont="1" applyBorder="1" applyAlignment="1">
      <alignment horizontal="center" vertical="center"/>
    </xf>
    <xf numFmtId="0" fontId="31" fillId="0" borderId="1" xfId="45" applyFont="1" applyBorder="1" applyAlignment="1">
      <alignment horizontal="center" vertical="center"/>
    </xf>
    <xf numFmtId="0" fontId="31" fillId="0" borderId="2" xfId="45" applyFont="1" applyBorder="1" applyAlignment="1">
      <alignment horizontal="center" vertical="center"/>
    </xf>
    <xf numFmtId="0" fontId="31" fillId="0" borderId="3" xfId="45" applyFont="1" applyBorder="1" applyAlignment="1">
      <alignment horizontal="center" vertical="center"/>
    </xf>
    <xf numFmtId="0" fontId="31" fillId="0" borderId="6" xfId="45" applyFont="1" applyBorder="1" applyAlignment="1">
      <alignment horizontal="left" vertical="center"/>
    </xf>
    <xf numFmtId="0" fontId="32" fillId="0" borderId="20" xfId="45" applyFont="1" applyBorder="1" applyAlignment="1">
      <alignment horizontal="left" vertical="center" wrapText="1"/>
    </xf>
    <xf numFmtId="0" fontId="32" fillId="0" borderId="0" xfId="45" applyFont="1" applyAlignment="1">
      <alignment horizontal="left" vertical="center" wrapText="1"/>
    </xf>
    <xf numFmtId="0" fontId="31" fillId="0" borderId="14" xfId="5" applyFont="1" applyBorder="1" applyAlignment="1">
      <alignment horizontal="left" vertical="center" wrapText="1"/>
    </xf>
    <xf numFmtId="0" fontId="31" fillId="0" borderId="15" xfId="5" applyFont="1" applyBorder="1" applyAlignment="1">
      <alignment horizontal="left" vertical="center" wrapText="1"/>
    </xf>
    <xf numFmtId="0" fontId="31" fillId="0" borderId="14" xfId="45" applyFont="1" applyBorder="1" applyAlignment="1">
      <alignment horizontal="left" vertical="center"/>
    </xf>
    <xf numFmtId="0" fontId="31" fillId="0" borderId="8" xfId="5" applyFont="1" applyBorder="1" applyAlignment="1">
      <alignment horizontal="left" vertical="center" wrapText="1"/>
    </xf>
    <xf numFmtId="0" fontId="31" fillId="0" borderId="5" xfId="5" applyFont="1" applyBorder="1" applyAlignment="1">
      <alignment horizontal="left" vertical="center" wrapText="1"/>
    </xf>
    <xf numFmtId="0" fontId="31" fillId="0" borderId="0" xfId="5" applyFont="1" applyAlignment="1">
      <alignment horizontal="left" vertical="center" wrapText="1"/>
    </xf>
    <xf numFmtId="0" fontId="31" fillId="0" borderId="21" xfId="5" applyFont="1" applyBorder="1" applyAlignment="1">
      <alignment horizontal="left" vertical="center" wrapText="1"/>
    </xf>
    <xf numFmtId="0" fontId="14" fillId="0" borderId="6" xfId="1" applyFont="1" applyBorder="1" applyAlignment="1">
      <alignment horizontal="center" vertical="center" wrapText="1"/>
    </xf>
    <xf numFmtId="0" fontId="14" fillId="0" borderId="6" xfId="1" applyFont="1" applyBorder="1" applyAlignment="1">
      <alignment horizontal="center" vertical="center"/>
    </xf>
    <xf numFmtId="0" fontId="14" fillId="0" borderId="32" xfId="1" applyFont="1" applyBorder="1" applyAlignment="1">
      <alignment horizontal="left" vertical="center"/>
    </xf>
    <xf numFmtId="0" fontId="14" fillId="0" borderId="33" xfId="1" applyFont="1" applyBorder="1" applyAlignment="1">
      <alignment horizontal="left" vertical="center"/>
    </xf>
    <xf numFmtId="0" fontId="14" fillId="0" borderId="6" xfId="1" applyFont="1" applyBorder="1" applyAlignment="1">
      <alignment horizontal="left" vertical="center"/>
    </xf>
    <xf numFmtId="0" fontId="14" fillId="0" borderId="34" xfId="1" applyFont="1" applyBorder="1" applyAlignment="1">
      <alignment horizontal="left" vertical="center"/>
    </xf>
    <xf numFmtId="0" fontId="14" fillId="0" borderId="7" xfId="1" applyFont="1" applyBorder="1" applyAlignment="1">
      <alignment horizontal="left" vertical="center"/>
    </xf>
    <xf numFmtId="0" fontId="24" fillId="0" borderId="0" xfId="1" applyFont="1" applyAlignment="1">
      <alignment horizontal="center" vertical="center"/>
    </xf>
    <xf numFmtId="0" fontId="14" fillId="0" borderId="4" xfId="1" applyFont="1" applyBorder="1" applyAlignment="1">
      <alignment horizontal="left" vertical="center"/>
    </xf>
    <xf numFmtId="0" fontId="14" fillId="0" borderId="8" xfId="1" applyFont="1" applyBorder="1" applyAlignment="1">
      <alignment horizontal="left" vertical="center"/>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2" xfId="1" applyFont="1" applyBorder="1" applyAlignment="1">
      <alignment horizontal="left" vertical="center"/>
    </xf>
    <xf numFmtId="0" fontId="14" fillId="0" borderId="15" xfId="1" applyFont="1" applyBorder="1" applyAlignment="1">
      <alignment horizontal="left" vertical="center"/>
    </xf>
    <xf numFmtId="0" fontId="14" fillId="0" borderId="3" xfId="1" applyFont="1" applyBorder="1" applyAlignment="1">
      <alignment horizontal="left" vertical="center"/>
    </xf>
    <xf numFmtId="0" fontId="14" fillId="0" borderId="0" xfId="1" applyFont="1" applyAlignment="1">
      <alignment horizontal="center" vertical="center"/>
    </xf>
    <xf numFmtId="0" fontId="14" fillId="0" borderId="21" xfId="1" applyFont="1" applyBorder="1" applyAlignment="1">
      <alignment horizontal="center" vertical="center"/>
    </xf>
    <xf numFmtId="0" fontId="6" fillId="0" borderId="6" xfId="1" applyFont="1" applyBorder="1" applyAlignment="1">
      <alignment horizontal="left" vertical="center"/>
    </xf>
    <xf numFmtId="0" fontId="23" fillId="0" borderId="0" xfId="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wrapText="1" indent="1"/>
    </xf>
    <xf numFmtId="0" fontId="2" fillId="0" borderId="0" xfId="1" applyAlignment="1">
      <alignment horizontal="left" vertical="center" wrapText="1" indent="1"/>
    </xf>
    <xf numFmtId="0" fontId="6" fillId="0" borderId="14"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14" fillId="0" borderId="0" xfId="1" applyFont="1" applyAlignment="1">
      <alignment horizontal="left" vertical="center"/>
    </xf>
    <xf numFmtId="0" fontId="30" fillId="0" borderId="0" xfId="1" applyFont="1" applyAlignment="1">
      <alignment horizontal="left" vertical="center"/>
    </xf>
  </cellXfs>
  <cellStyles count="47">
    <cellStyle name="桁区切り 2" xfId="3" xr:uid="{00000000-0005-0000-0000-000000000000}"/>
    <cellStyle name="通貨 2" xfId="4" xr:uid="{00000000-0005-0000-0000-000001000000}"/>
    <cellStyle name="通貨 2 2" xfId="46" xr:uid="{1EFDC81D-0706-4226-A258-73E9C8FE7E40}"/>
    <cellStyle name="標準" xfId="0" builtinId="0"/>
    <cellStyle name="標準 10" xfId="7" xr:uid="{00000000-0005-0000-0000-000003000000}"/>
    <cellStyle name="標準 11" xfId="8" xr:uid="{00000000-0005-0000-0000-000004000000}"/>
    <cellStyle name="標準 12" xfId="9" xr:uid="{00000000-0005-0000-0000-000005000000}"/>
    <cellStyle name="標準 13" xfId="10" xr:uid="{00000000-0005-0000-0000-000006000000}"/>
    <cellStyle name="標準 14" xfId="11" xr:uid="{00000000-0005-0000-0000-000007000000}"/>
    <cellStyle name="標準 15" xfId="12" xr:uid="{00000000-0005-0000-0000-000008000000}"/>
    <cellStyle name="標準 16" xfId="13" xr:uid="{00000000-0005-0000-0000-000009000000}"/>
    <cellStyle name="標準 17" xfId="14" xr:uid="{00000000-0005-0000-0000-00000A000000}"/>
    <cellStyle name="標準 18" xfId="15" xr:uid="{00000000-0005-0000-0000-00000B000000}"/>
    <cellStyle name="標準 19" xfId="16" xr:uid="{00000000-0005-0000-0000-00000C000000}"/>
    <cellStyle name="標準 2" xfId="1" xr:uid="{00000000-0005-0000-0000-00000D000000}"/>
    <cellStyle name="標準 2 2" xfId="5" xr:uid="{00000000-0005-0000-0000-00000E000000}"/>
    <cellStyle name="標準 20" xfId="17" xr:uid="{00000000-0005-0000-0000-00000F000000}"/>
    <cellStyle name="標準 21" xfId="18" xr:uid="{00000000-0005-0000-0000-000010000000}"/>
    <cellStyle name="標準 22" xfId="19" xr:uid="{00000000-0005-0000-0000-000011000000}"/>
    <cellStyle name="標準 23" xfId="20" xr:uid="{00000000-0005-0000-0000-000012000000}"/>
    <cellStyle name="標準 24" xfId="21" xr:uid="{00000000-0005-0000-0000-000013000000}"/>
    <cellStyle name="標準 25" xfId="22" xr:uid="{00000000-0005-0000-0000-000014000000}"/>
    <cellStyle name="標準 26" xfId="23" xr:uid="{00000000-0005-0000-0000-000015000000}"/>
    <cellStyle name="標準 27" xfId="24" xr:uid="{00000000-0005-0000-0000-000016000000}"/>
    <cellStyle name="標準 28" xfId="25" xr:uid="{00000000-0005-0000-0000-000017000000}"/>
    <cellStyle name="標準 29" xfId="26" xr:uid="{00000000-0005-0000-0000-000018000000}"/>
    <cellStyle name="標準 3" xfId="27" xr:uid="{00000000-0005-0000-0000-000019000000}"/>
    <cellStyle name="標準 30" xfId="28" xr:uid="{00000000-0005-0000-0000-00001A000000}"/>
    <cellStyle name="標準 31" xfId="29" xr:uid="{00000000-0005-0000-0000-00001B000000}"/>
    <cellStyle name="標準 32" xfId="30" xr:uid="{00000000-0005-0000-0000-00001C000000}"/>
    <cellStyle name="標準 33" xfId="31" xr:uid="{00000000-0005-0000-0000-00001D000000}"/>
    <cellStyle name="標準 34" xfId="32" xr:uid="{00000000-0005-0000-0000-00001E000000}"/>
    <cellStyle name="標準 35" xfId="33" xr:uid="{00000000-0005-0000-0000-00001F000000}"/>
    <cellStyle name="標準 36" xfId="34" xr:uid="{00000000-0005-0000-0000-000020000000}"/>
    <cellStyle name="標準 37" xfId="35" xr:uid="{00000000-0005-0000-0000-000021000000}"/>
    <cellStyle name="標準 38" xfId="36" xr:uid="{00000000-0005-0000-0000-000022000000}"/>
    <cellStyle name="標準 39" xfId="37" xr:uid="{00000000-0005-0000-0000-000023000000}"/>
    <cellStyle name="標準 4" xfId="38" xr:uid="{00000000-0005-0000-0000-000024000000}"/>
    <cellStyle name="標準 40" xfId="39" xr:uid="{00000000-0005-0000-0000-000025000000}"/>
    <cellStyle name="標準 41" xfId="6" xr:uid="{00000000-0005-0000-0000-000026000000}"/>
    <cellStyle name="標準 5" xfId="40" xr:uid="{00000000-0005-0000-0000-000027000000}"/>
    <cellStyle name="標準 5 2" xfId="45" xr:uid="{64E180F7-77D2-47EE-9C59-3F868C93D1DA}"/>
    <cellStyle name="標準 6" xfId="41" xr:uid="{00000000-0005-0000-0000-000028000000}"/>
    <cellStyle name="標準 7" xfId="42" xr:uid="{00000000-0005-0000-0000-000029000000}"/>
    <cellStyle name="標準 8" xfId="43" xr:uid="{00000000-0005-0000-0000-00002A000000}"/>
    <cellStyle name="標準 9" xfId="44" xr:uid="{00000000-0005-0000-0000-00002B000000}"/>
    <cellStyle name="標準_請書新 _1" xfId="2"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340179</xdr:colOff>
      <xdr:row>28</xdr:row>
      <xdr:rowOff>340179</xdr:rowOff>
    </xdr:from>
    <xdr:to>
      <xdr:col>12</xdr:col>
      <xdr:colOff>190500</xdr:colOff>
      <xdr:row>30</xdr:row>
      <xdr:rowOff>40821</xdr:rowOff>
    </xdr:to>
    <xdr:sp macro="" textlink="">
      <xdr:nvSpPr>
        <xdr:cNvPr id="2" name="円/楕円 1">
          <a:extLst>
            <a:ext uri="{FF2B5EF4-FFF2-40B4-BE49-F238E27FC236}">
              <a16:creationId xmlns:a16="http://schemas.microsoft.com/office/drawing/2014/main" id="{00000000-0008-0000-0200-000002000000}"/>
            </a:ext>
          </a:extLst>
        </xdr:cNvPr>
        <xdr:cNvSpPr/>
      </xdr:nvSpPr>
      <xdr:spPr>
        <a:xfrm>
          <a:off x="2254704" y="9084129"/>
          <a:ext cx="4346121" cy="653142"/>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244928</xdr:colOff>
      <xdr:row>28</xdr:row>
      <xdr:rowOff>176893</xdr:rowOff>
    </xdr:from>
    <xdr:to>
      <xdr:col>15</xdr:col>
      <xdr:colOff>571500</xdr:colOff>
      <xdr:row>29</xdr:row>
      <xdr:rowOff>108857</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flipH="1">
          <a:off x="6655253" y="8920843"/>
          <a:ext cx="2183947" cy="37011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326562</xdr:colOff>
      <xdr:row>10</xdr:row>
      <xdr:rowOff>244930</xdr:rowOff>
    </xdr:from>
    <xdr:to>
      <xdr:col>11</xdr:col>
      <xdr:colOff>217705</xdr:colOff>
      <xdr:row>13</xdr:row>
      <xdr:rowOff>217714</xdr:rowOff>
    </xdr:to>
    <xdr:sp macro="" textlink="">
      <xdr:nvSpPr>
        <xdr:cNvPr id="4" name="円/楕円 3">
          <a:extLst>
            <a:ext uri="{FF2B5EF4-FFF2-40B4-BE49-F238E27FC236}">
              <a16:creationId xmlns:a16="http://schemas.microsoft.com/office/drawing/2014/main" id="{00000000-0008-0000-0200-000004000000}"/>
            </a:ext>
          </a:extLst>
        </xdr:cNvPr>
        <xdr:cNvSpPr/>
      </xdr:nvSpPr>
      <xdr:spPr>
        <a:xfrm>
          <a:off x="3365037" y="3492955"/>
          <a:ext cx="2701018" cy="982434"/>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299357</xdr:colOff>
      <xdr:row>12</xdr:row>
      <xdr:rowOff>95251</xdr:rowOff>
    </xdr:from>
    <xdr:to>
      <xdr:col>13</xdr:col>
      <xdr:colOff>585107</xdr:colOff>
      <xdr:row>13</xdr:row>
      <xdr:rowOff>108857</xdr:rowOff>
    </xdr:to>
    <xdr:cxnSp macro="">
      <xdr:nvCxnSpPr>
        <xdr:cNvPr id="5" name="直線矢印コネクタ 4">
          <a:extLst>
            <a:ext uri="{FF2B5EF4-FFF2-40B4-BE49-F238E27FC236}">
              <a16:creationId xmlns:a16="http://schemas.microsoft.com/office/drawing/2014/main" id="{00000000-0008-0000-0200-000005000000}"/>
            </a:ext>
          </a:extLst>
        </xdr:cNvPr>
        <xdr:cNvCxnSpPr/>
      </xdr:nvCxnSpPr>
      <xdr:spPr>
        <a:xfrm flipH="1" flipV="1">
          <a:off x="6147707" y="4019551"/>
          <a:ext cx="1409700" cy="34698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435428</xdr:colOff>
      <xdr:row>6</xdr:row>
      <xdr:rowOff>190500</xdr:rowOff>
    </xdr:from>
    <xdr:to>
      <xdr:col>13</xdr:col>
      <xdr:colOff>598714</xdr:colOff>
      <xdr:row>9</xdr:row>
      <xdr:rowOff>136073</xdr:rowOff>
    </xdr:to>
    <xdr:cxnSp macro="">
      <xdr:nvCxnSpPr>
        <xdr:cNvPr id="6" name="直線矢印コネクタ 5">
          <a:extLst>
            <a:ext uri="{FF2B5EF4-FFF2-40B4-BE49-F238E27FC236}">
              <a16:creationId xmlns:a16="http://schemas.microsoft.com/office/drawing/2014/main" id="{00000000-0008-0000-0200-000006000000}"/>
            </a:ext>
          </a:extLst>
        </xdr:cNvPr>
        <xdr:cNvCxnSpPr/>
      </xdr:nvCxnSpPr>
      <xdr:spPr>
        <a:xfrm flipH="1">
          <a:off x="2911928" y="2257425"/>
          <a:ext cx="4659086" cy="83139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68035</xdr:colOff>
      <xdr:row>8</xdr:row>
      <xdr:rowOff>217714</xdr:rowOff>
    </xdr:from>
    <xdr:to>
      <xdr:col>5</xdr:col>
      <xdr:colOff>285749</xdr:colOff>
      <xdr:row>10</xdr:row>
      <xdr:rowOff>122465</xdr:rowOff>
    </xdr:to>
    <xdr:sp macro="" textlink="">
      <xdr:nvSpPr>
        <xdr:cNvPr id="7" name="円/楕円 6">
          <a:extLst>
            <a:ext uri="{FF2B5EF4-FFF2-40B4-BE49-F238E27FC236}">
              <a16:creationId xmlns:a16="http://schemas.microsoft.com/office/drawing/2014/main" id="{00000000-0008-0000-0200-000007000000}"/>
            </a:ext>
          </a:extLst>
        </xdr:cNvPr>
        <xdr:cNvSpPr/>
      </xdr:nvSpPr>
      <xdr:spPr>
        <a:xfrm>
          <a:off x="68035" y="2875189"/>
          <a:ext cx="2694214" cy="495301"/>
        </a:xfrm>
        <a:prstGeom prst="ellips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4.16.76\&#19979;&#27700;&#36947;&#20107;&#21209;&#25152;&#12501;&#12457;&#12523;&#12480;\&#24246;&#21209;&#29677;\&#22865;&#32004;&#29677;\&#20214;&#21517;&#31807;&#65288;&#36947;&#36335;&#12539;&#32173;&#25345;&#65289;\&#20214;&#21517;&#31807;\H29&#36947;&#36335;\&#20462;&#27491;&#26696;\&#12467;&#12500;&#12540;&#12304;&#36865;&#20449;&#31080;&#12539;&#36865;&#20184;&#25991;&#12305;H28%20&#19968;&#35239;&#65306;&#24037;&#20107;&#12539;&#22996;&#35351;%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4.16.76\&#19979;&#27700;&#36947;&#20107;&#21209;&#25152;&#12501;&#12457;&#12523;&#12480;\&#9670;&#9670;&#21488;&#24115;&#9670;&#9670;\&#27096;&#24335;&#65306;&#21488;&#24115;&#65288;&#35352;&#20837;&#299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封筒"/>
      <sheetName val="一覧"/>
      <sheetName val="FAX送信表 (委託)"/>
      <sheetName val="FAX送信表 (工事)"/>
      <sheetName val="契約書送付 （工事）"/>
      <sheetName val="契約書送付（委託）"/>
      <sheetName val="改定契約書送付"/>
      <sheetName val="ＦＡＸ"/>
      <sheetName val="送付状"/>
      <sheetName val="台帳"/>
      <sheetName val="FAX送信表 (海浜浄化)"/>
    </sheetNames>
    <sheetDataSet>
      <sheetData sheetId="0" refreshError="1"/>
      <sheetData sheetId="1" refreshError="1">
        <row r="1">
          <cell r="B1" t="str">
            <v>業務名</v>
          </cell>
          <cell r="C1" t="str">
            <v>業者名</v>
          </cell>
          <cell r="D1" t="str">
            <v>ＴＥＬ</v>
          </cell>
          <cell r="E1" t="str">
            <v>ＦＡＸ</v>
          </cell>
          <cell r="F1" t="str">
            <v xml:space="preserve">  調査員・監督員</v>
          </cell>
          <cell r="H1" t="str">
            <v>契約予定日</v>
          </cell>
          <cell r="I1" t="str">
            <v>文書番号</v>
          </cell>
          <cell r="J1" t="str">
            <v>郵便番号</v>
          </cell>
          <cell r="K1" t="str">
            <v>住所</v>
          </cell>
          <cell r="L1" t="str">
            <v>契約担当者名</v>
          </cell>
          <cell r="M1" t="str">
            <v>施行番号</v>
          </cell>
          <cell r="P1" t="str">
            <v>入札方式</v>
          </cell>
          <cell r="Q1" t="str">
            <v>入札日</v>
          </cell>
          <cell r="R1" t="str">
            <v>当初
契約日</v>
          </cell>
          <cell r="S1" t="str">
            <v>当初全体
契約額
（税込）</v>
          </cell>
          <cell r="T1" t="str">
            <v>工期開始日
（当初）</v>
          </cell>
          <cell r="U1" t="str">
            <v>工期終了日
（当初）</v>
          </cell>
          <cell r="V1" t="str">
            <v>改定契約日
（改定１）</v>
          </cell>
          <cell r="W1" t="str">
            <v>改定契約額１
（税込）</v>
          </cell>
          <cell r="X1" t="str">
            <v>工期終了日
（改定１）</v>
          </cell>
          <cell r="Y1" t="str">
            <v>改定契約日
（改定２）</v>
          </cell>
          <cell r="Z1" t="str">
            <v>改定契約額２
（税込）</v>
          </cell>
          <cell r="AA1" t="str">
            <v>工期終了日
（改定２）</v>
          </cell>
          <cell r="AB1" t="str">
            <v>改定契約日
（改定３）</v>
          </cell>
          <cell r="AC1" t="str">
            <v>改定契約額３
（税込）</v>
          </cell>
          <cell r="AD1" t="str">
            <v>工期終了日
（改定３）</v>
          </cell>
          <cell r="AE1" t="str">
            <v>改定契約日
（改定４）</v>
          </cell>
          <cell r="AF1" t="str">
            <v>改定契約額４
（税込）</v>
          </cell>
          <cell r="AG1" t="str">
            <v>工期終了日
（改定４）</v>
          </cell>
          <cell r="AH1" t="str">
            <v>前払額</v>
          </cell>
          <cell r="AI1" t="str">
            <v>前払
支払日</v>
          </cell>
          <cell r="AJ1" t="str">
            <v>部分払</v>
          </cell>
          <cell r="AK1" t="str">
            <v>部分払
支払日</v>
          </cell>
          <cell r="AL1" t="str">
            <v>部分払2</v>
          </cell>
          <cell r="AM1" t="str">
            <v>部分払2
支払日</v>
          </cell>
          <cell r="AN1" t="str">
            <v>完成払</v>
          </cell>
          <cell r="AO1" t="str">
            <v>完成払
支払日</v>
          </cell>
          <cell r="AP1" t="str">
            <v>契約保証</v>
          </cell>
          <cell r="AQ1" t="str">
            <v>保証還付</v>
          </cell>
          <cell r="AR1" t="str">
            <v>契約保証</v>
          </cell>
          <cell r="AS1" t="str">
            <v>保証還付</v>
          </cell>
          <cell r="AT1" t="str">
            <v>保証還付</v>
          </cell>
          <cell r="AU1" t="str">
            <v>事業名１</v>
          </cell>
          <cell r="AV1" t="str">
            <v>事業名２</v>
          </cell>
          <cell r="AW1" t="str">
            <v>事業名３</v>
          </cell>
          <cell r="AX1" t="str">
            <v>事業名４</v>
          </cell>
        </row>
        <row r="2">
          <cell r="A2">
            <v>1</v>
          </cell>
          <cell r="B2" t="str">
            <v>欠番（ごめんなさい…）</v>
          </cell>
          <cell r="D2" t="str">
            <v>－</v>
          </cell>
          <cell r="E2" t="str">
            <v>－</v>
          </cell>
          <cell r="H2" t="str">
            <v>－</v>
          </cell>
          <cell r="I2" t="str">
            <v>－</v>
          </cell>
          <cell r="J2" t="str">
            <v>－</v>
          </cell>
          <cell r="K2" t="str">
            <v>－</v>
          </cell>
          <cell r="L2" t="str">
            <v>－</v>
          </cell>
          <cell r="M2" t="str">
            <v>－</v>
          </cell>
          <cell r="N2" t="str">
            <v>－</v>
          </cell>
          <cell r="O2" t="str">
            <v>－</v>
          </cell>
          <cell r="P2" t="str">
            <v>－</v>
          </cell>
          <cell r="Q2" t="str">
            <v>－</v>
          </cell>
          <cell r="R2" t="str">
            <v>－</v>
          </cell>
          <cell r="S2" t="str">
            <v>－</v>
          </cell>
          <cell r="T2" t="str">
            <v>－</v>
          </cell>
          <cell r="U2" t="str">
            <v>－</v>
          </cell>
          <cell r="V2" t="str">
            <v>－</v>
          </cell>
          <cell r="W2" t="str">
            <v>－</v>
          </cell>
          <cell r="X2" t="str">
            <v>－</v>
          </cell>
          <cell r="Y2" t="str">
            <v>－</v>
          </cell>
          <cell r="Z2" t="str">
            <v>－</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row>
        <row r="3">
          <cell r="A3">
            <v>2</v>
          </cell>
          <cell r="B3" t="str">
            <v>平成２８年度　道路照明維持補修業務委託</v>
          </cell>
          <cell r="C3" t="str">
            <v>三和電気</v>
          </cell>
          <cell r="D3" t="str">
            <v>0980-72-7133</v>
          </cell>
          <cell r="E3" t="str">
            <v>0980-73-5563</v>
          </cell>
          <cell r="F3" t="str">
            <v>維持管理班</v>
          </cell>
          <cell r="G3" t="str">
            <v>新田</v>
          </cell>
          <cell r="H3">
            <v>42461</v>
          </cell>
          <cell r="I3">
            <v>1901</v>
          </cell>
          <cell r="J3" t="str">
            <v>906-0007</v>
          </cell>
          <cell r="K3" t="str">
            <v>宮古島市平良字東仲宗根６９３ー４</v>
          </cell>
          <cell r="P3" t="str">
            <v>指名競争入札</v>
          </cell>
          <cell r="Q3">
            <v>42460</v>
          </cell>
          <cell r="R3">
            <v>42461</v>
          </cell>
          <cell r="S3">
            <v>5887620</v>
          </cell>
          <cell r="T3">
            <v>42461</v>
          </cell>
          <cell r="U3">
            <v>42818</v>
          </cell>
          <cell r="AP3">
            <v>588762</v>
          </cell>
          <cell r="AU3" t="str">
            <v>現　県単道路維持費</v>
          </cell>
        </row>
        <row r="4">
          <cell r="A4">
            <v>3</v>
          </cell>
          <cell r="B4" t="str">
            <v>平成28年度　道路維持管理業務委託（その１）</v>
          </cell>
          <cell r="C4" t="str">
            <v>（株）丸秀</v>
          </cell>
          <cell r="D4" t="str">
            <v>0980-72-3396</v>
          </cell>
          <cell r="E4" t="str">
            <v>0980-72-9200</v>
          </cell>
          <cell r="F4" t="str">
            <v>維持管理班</v>
          </cell>
          <cell r="G4" t="str">
            <v>新田</v>
          </cell>
          <cell r="H4">
            <v>42461</v>
          </cell>
          <cell r="I4">
            <v>1903</v>
          </cell>
          <cell r="J4" t="str">
            <v>906-0007</v>
          </cell>
          <cell r="K4" t="str">
            <v>宮古島市平良字東仲宗根３５０</v>
          </cell>
          <cell r="P4" t="str">
            <v>随意契約</v>
          </cell>
          <cell r="Q4">
            <v>42460</v>
          </cell>
          <cell r="R4">
            <v>42461</v>
          </cell>
          <cell r="S4">
            <v>3402000</v>
          </cell>
          <cell r="T4">
            <v>42461</v>
          </cell>
          <cell r="U4">
            <v>42809</v>
          </cell>
          <cell r="AP4" t="str">
            <v>免除</v>
          </cell>
          <cell r="AU4" t="str">
            <v>現　県胆道路維持費</v>
          </cell>
        </row>
        <row r="5">
          <cell r="A5">
            <v>4</v>
          </cell>
          <cell r="B5" t="str">
            <v>平成28年度　道路維持管理業務委託（その２）</v>
          </cell>
          <cell r="C5" t="str">
            <v>（株）丸秀</v>
          </cell>
          <cell r="D5" t="str">
            <v>0980-72-3396</v>
          </cell>
          <cell r="E5" t="str">
            <v>0980-72-9200</v>
          </cell>
          <cell r="F5" t="str">
            <v>維持管理班</v>
          </cell>
          <cell r="G5" t="str">
            <v>新田</v>
          </cell>
          <cell r="H5">
            <v>42461</v>
          </cell>
          <cell r="I5">
            <v>1904</v>
          </cell>
          <cell r="J5" t="str">
            <v>906-0007</v>
          </cell>
          <cell r="K5" t="str">
            <v>宮古島市平良字東仲宗根３５０</v>
          </cell>
          <cell r="P5" t="str">
            <v>随意契約</v>
          </cell>
          <cell r="Q5">
            <v>42460</v>
          </cell>
          <cell r="R5">
            <v>42461</v>
          </cell>
          <cell r="S5">
            <v>7726320</v>
          </cell>
          <cell r="T5">
            <v>42461</v>
          </cell>
          <cell r="U5">
            <v>42809</v>
          </cell>
          <cell r="AP5" t="str">
            <v>免除</v>
          </cell>
          <cell r="AU5" t="str">
            <v>現　県胆道路維持費</v>
          </cell>
        </row>
        <row r="6">
          <cell r="A6">
            <v>5</v>
          </cell>
          <cell r="B6" t="str">
            <v>平成28年度　道路維持管理業務委託（その３）</v>
          </cell>
          <cell r="C6" t="str">
            <v>入札不調</v>
          </cell>
          <cell r="D6" t="str">
            <v>－</v>
          </cell>
          <cell r="E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row>
        <row r="7">
          <cell r="A7">
            <v>6</v>
          </cell>
          <cell r="B7" t="str">
            <v>宮古管内道路パトロール業務委託（Ｈ２８－１）</v>
          </cell>
          <cell r="C7" t="str">
            <v>（株）丸秀</v>
          </cell>
          <cell r="D7" t="str">
            <v>0980-72-3396</v>
          </cell>
          <cell r="E7" t="str">
            <v>0980-72-9200</v>
          </cell>
          <cell r="F7" t="str">
            <v>維持管理班</v>
          </cell>
          <cell r="G7" t="str">
            <v>新田</v>
          </cell>
          <cell r="H7">
            <v>42465</v>
          </cell>
          <cell r="I7">
            <v>12</v>
          </cell>
          <cell r="J7" t="str">
            <v>906-0007</v>
          </cell>
          <cell r="K7" t="str">
            <v>宮古島市平良字東仲宗根３５０</v>
          </cell>
          <cell r="P7" t="str">
            <v>指名競争入札</v>
          </cell>
          <cell r="Q7">
            <v>42464</v>
          </cell>
          <cell r="R7">
            <v>42465</v>
          </cell>
          <cell r="S7">
            <v>1155600</v>
          </cell>
          <cell r="T7">
            <v>42466</v>
          </cell>
          <cell r="U7">
            <v>42643</v>
          </cell>
          <cell r="V7">
            <v>42643</v>
          </cell>
          <cell r="W7">
            <v>-9720</v>
          </cell>
          <cell r="AN7">
            <v>1145880</v>
          </cell>
          <cell r="AO7">
            <v>42678</v>
          </cell>
          <cell r="AP7" t="str">
            <v>免除</v>
          </cell>
          <cell r="AU7" t="str">
            <v>現　県単道路維持費</v>
          </cell>
        </row>
        <row r="8">
          <cell r="A8">
            <v>7</v>
          </cell>
          <cell r="B8" t="str">
            <v>平成28年度　池間大橋橋詰広間外2箇所維持管理業務委託</v>
          </cell>
          <cell r="C8" t="str">
            <v>（特非）マーズ　就労支援事業所くこりもや</v>
          </cell>
          <cell r="D8" t="str">
            <v>0980-72-5665</v>
          </cell>
          <cell r="E8" t="str">
            <v>0980-72-5669</v>
          </cell>
          <cell r="F8" t="str">
            <v>維持管理班</v>
          </cell>
          <cell r="G8" t="str">
            <v>新田</v>
          </cell>
          <cell r="H8">
            <v>42465</v>
          </cell>
          <cell r="J8" t="str">
            <v>906-0002</v>
          </cell>
          <cell r="K8" t="str">
            <v>宮古島市平良字狩俣１１５５－１</v>
          </cell>
          <cell r="Q8">
            <v>42464</v>
          </cell>
          <cell r="R8">
            <v>42465</v>
          </cell>
          <cell r="S8">
            <v>1504537</v>
          </cell>
          <cell r="T8">
            <v>42466</v>
          </cell>
          <cell r="U8">
            <v>42819</v>
          </cell>
        </row>
        <row r="9">
          <cell r="A9">
            <v>8</v>
          </cell>
          <cell r="B9" t="str">
            <v>平成28年度　比嘉ロードパーク外４箇所維持管理業務委託</v>
          </cell>
          <cell r="C9" t="str">
            <v>社会福祉法人　みやこ福祉会</v>
          </cell>
          <cell r="D9" t="str">
            <v>0980-73-7770</v>
          </cell>
          <cell r="E9" t="str">
            <v>0980-74-2338</v>
          </cell>
          <cell r="F9" t="str">
            <v>維持管理班</v>
          </cell>
          <cell r="G9" t="str">
            <v>新田</v>
          </cell>
          <cell r="H9">
            <v>42464</v>
          </cell>
          <cell r="I9">
            <v>8</v>
          </cell>
          <cell r="J9" t="str">
            <v>906-0013</v>
          </cell>
          <cell r="K9" t="str">
            <v>宮古島市平良字下里３１０７ー２４３</v>
          </cell>
          <cell r="Q9">
            <v>42461</v>
          </cell>
          <cell r="R9">
            <v>42464</v>
          </cell>
          <cell r="S9">
            <v>5551200</v>
          </cell>
          <cell r="T9">
            <v>42465</v>
          </cell>
          <cell r="U9">
            <v>42819</v>
          </cell>
          <cell r="AP9" t="str">
            <v>免除</v>
          </cell>
          <cell r="AU9" t="str">
            <v>現　県単道路維持費</v>
          </cell>
        </row>
        <row r="10">
          <cell r="A10">
            <v>9</v>
          </cell>
          <cell r="B10" t="str">
            <v>宮古管内道路修景業務委託（Ｈ２８－１）</v>
          </cell>
          <cell r="C10" t="str">
            <v>社会福祉法人　みやこ福祉会</v>
          </cell>
          <cell r="D10" t="str">
            <v>0980-73-7770</v>
          </cell>
          <cell r="E10" t="str">
            <v>0980-74-2338</v>
          </cell>
          <cell r="F10" t="str">
            <v>維持管理班</v>
          </cell>
          <cell r="G10" t="str">
            <v>新田</v>
          </cell>
          <cell r="H10">
            <v>42464</v>
          </cell>
          <cell r="I10">
            <v>9</v>
          </cell>
          <cell r="J10" t="str">
            <v>906-0013</v>
          </cell>
          <cell r="K10" t="str">
            <v>宮古島市平良字下里３１０７ー２４３</v>
          </cell>
          <cell r="Q10">
            <v>42461</v>
          </cell>
          <cell r="R10">
            <v>42464</v>
          </cell>
          <cell r="S10">
            <v>13500000</v>
          </cell>
          <cell r="T10">
            <v>42465</v>
          </cell>
          <cell r="U10">
            <v>42819</v>
          </cell>
          <cell r="AP10" t="str">
            <v>免除</v>
          </cell>
          <cell r="AU10" t="str">
            <v>現　沖縄フラワークリエイション事業</v>
          </cell>
        </row>
        <row r="11">
          <cell r="A11">
            <v>10</v>
          </cell>
          <cell r="B11" t="str">
            <v>平成28年度　保良西里線外道路維持管理業務委託</v>
          </cell>
          <cell r="C11" t="str">
            <v>公益社団法人　宮古島市シルバ－人材センタ－</v>
          </cell>
          <cell r="D11" t="str">
            <v>0980-72-8495</v>
          </cell>
          <cell r="E11" t="str">
            <v>0980-72-9191</v>
          </cell>
          <cell r="F11" t="str">
            <v>維持管理班</v>
          </cell>
          <cell r="G11" t="str">
            <v>新田</v>
          </cell>
          <cell r="H11">
            <v>42467</v>
          </cell>
          <cell r="I11">
            <v>26</v>
          </cell>
          <cell r="J11" t="str">
            <v>906-0013</v>
          </cell>
          <cell r="K11" t="str">
            <v>宮古島市平良字下里４１６－４</v>
          </cell>
          <cell r="Q11">
            <v>42466</v>
          </cell>
          <cell r="R11">
            <v>42467</v>
          </cell>
          <cell r="S11">
            <v>10778400</v>
          </cell>
          <cell r="T11">
            <v>42468</v>
          </cell>
          <cell r="U11">
            <v>42809</v>
          </cell>
          <cell r="AP11" t="str">
            <v>免除</v>
          </cell>
          <cell r="AU11" t="str">
            <v>現　県単道路維持費</v>
          </cell>
        </row>
        <row r="12">
          <cell r="A12">
            <v>11</v>
          </cell>
          <cell r="B12" t="str">
            <v>池間大橋補強工事（Ｈ２８－１）</v>
          </cell>
          <cell r="C12" t="str">
            <v>（有）丸善組</v>
          </cell>
          <cell r="D12" t="str">
            <v>0980-78-3561</v>
          </cell>
          <cell r="E12" t="str">
            <v>0980-78-3561</v>
          </cell>
          <cell r="F12" t="str">
            <v>道路整備班</v>
          </cell>
          <cell r="G12" t="str">
            <v>田中</v>
          </cell>
          <cell r="H12">
            <v>42507</v>
          </cell>
          <cell r="J12" t="str">
            <v>906-0506</v>
          </cell>
          <cell r="K12" t="str">
            <v>宮古島市伊良部字長浜２１６ー２</v>
          </cell>
          <cell r="P12" t="str">
            <v>一般競争入札</v>
          </cell>
          <cell r="Q12">
            <v>42485</v>
          </cell>
          <cell r="R12">
            <v>42507</v>
          </cell>
          <cell r="S12">
            <v>13726800</v>
          </cell>
          <cell r="T12">
            <v>42508</v>
          </cell>
          <cell r="U12">
            <v>42825</v>
          </cell>
          <cell r="AH12">
            <v>54900000</v>
          </cell>
          <cell r="AI12">
            <v>42520</v>
          </cell>
          <cell r="AP12">
            <v>13726800</v>
          </cell>
          <cell r="AU12" t="str">
            <v>現　道路防災保全事業</v>
          </cell>
        </row>
        <row r="13">
          <cell r="A13">
            <v>12</v>
          </cell>
          <cell r="B13" t="str">
            <v>池間大橋補強工事（Ｈ２８－２）</v>
          </cell>
          <cell r="C13" t="str">
            <v>（有）松宮開発</v>
          </cell>
          <cell r="D13" t="str">
            <v>0980-73-0391</v>
          </cell>
          <cell r="E13" t="str">
            <v>0980-73-9080</v>
          </cell>
          <cell r="F13" t="str">
            <v>道路整備班</v>
          </cell>
          <cell r="G13" t="str">
            <v>古我知</v>
          </cell>
          <cell r="H13">
            <v>42521</v>
          </cell>
          <cell r="I13">
            <v>326</v>
          </cell>
          <cell r="J13" t="str">
            <v>906-0013</v>
          </cell>
          <cell r="K13" t="str">
            <v>宮古島市平良字下里１３３８ー３</v>
          </cell>
          <cell r="P13" t="str">
            <v>一般競争入札</v>
          </cell>
          <cell r="Q13">
            <v>42507</v>
          </cell>
          <cell r="R13">
            <v>42521</v>
          </cell>
          <cell r="S13">
            <v>133002000</v>
          </cell>
          <cell r="T13">
            <v>42522</v>
          </cell>
          <cell r="U13">
            <v>42825</v>
          </cell>
          <cell r="AH13">
            <v>53200000</v>
          </cell>
          <cell r="AI13">
            <v>42556</v>
          </cell>
          <cell r="AP13">
            <v>133002000</v>
          </cell>
          <cell r="AU13" t="str">
            <v>現　道路防災保全事業</v>
          </cell>
        </row>
        <row r="14">
          <cell r="A14">
            <v>13</v>
          </cell>
          <cell r="B14" t="str">
            <v>平成28年度　伊良部管内道路維持管理業務委託</v>
          </cell>
          <cell r="C14" t="str">
            <v>（有）総合シークレット</v>
          </cell>
          <cell r="D14" t="str">
            <v>0980-78-5753</v>
          </cell>
          <cell r="E14" t="str">
            <v>0980-78-5757</v>
          </cell>
          <cell r="F14" t="str">
            <v>維持管理班</v>
          </cell>
          <cell r="G14" t="str">
            <v>新田</v>
          </cell>
          <cell r="H14">
            <v>42473</v>
          </cell>
          <cell r="I14">
            <v>50</v>
          </cell>
          <cell r="J14" t="str">
            <v>906-0503</v>
          </cell>
          <cell r="K14" t="str">
            <v>宮古島市伊良部字伊良部１４３３</v>
          </cell>
          <cell r="P14" t="str">
            <v>指名競争入札</v>
          </cell>
          <cell r="Q14">
            <v>42472</v>
          </cell>
          <cell r="R14">
            <v>42473</v>
          </cell>
          <cell r="S14">
            <v>7344000</v>
          </cell>
          <cell r="T14">
            <v>42474</v>
          </cell>
          <cell r="U14">
            <v>42809</v>
          </cell>
          <cell r="AP14">
            <v>734400</v>
          </cell>
          <cell r="AU14" t="str">
            <v>現　県単道路維持費</v>
          </cell>
        </row>
        <row r="15">
          <cell r="A15">
            <v>14</v>
          </cell>
          <cell r="B15" t="str">
            <v>平成28年度　道路維持管理業務委託（その３）</v>
          </cell>
          <cell r="C15" t="str">
            <v>（有）拓南開発</v>
          </cell>
          <cell r="D15" t="str">
            <v>0980-73-2553</v>
          </cell>
          <cell r="E15" t="str">
            <v>0980-73-2554</v>
          </cell>
          <cell r="F15" t="str">
            <v>維持管理班</v>
          </cell>
          <cell r="G15" t="str">
            <v>新田</v>
          </cell>
          <cell r="H15">
            <v>42502</v>
          </cell>
          <cell r="J15" t="str">
            <v>906-0007</v>
          </cell>
          <cell r="K15" t="str">
            <v>宮古島市平良字東仲宗根５６１ー１</v>
          </cell>
          <cell r="P15" t="str">
            <v>指名競争入札</v>
          </cell>
          <cell r="Q15">
            <v>42501</v>
          </cell>
          <cell r="R15">
            <v>42503</v>
          </cell>
          <cell r="S15">
            <v>11845440</v>
          </cell>
          <cell r="T15">
            <v>42503</v>
          </cell>
          <cell r="U15">
            <v>42663</v>
          </cell>
          <cell r="V15">
            <v>42657</v>
          </cell>
          <cell r="W15">
            <v>2823120</v>
          </cell>
          <cell r="AN15">
            <v>14668560</v>
          </cell>
          <cell r="AO15">
            <v>42699</v>
          </cell>
          <cell r="AP15" t="str">
            <v>免除</v>
          </cell>
          <cell r="AU15" t="str">
            <v>現　県単道路維持費</v>
          </cell>
        </row>
        <row r="16">
          <cell r="A16">
            <v>15</v>
          </cell>
          <cell r="B16" t="str">
            <v>平良下地島空港線乗瀬橋設計業務委託（Ｈ２８－１）</v>
          </cell>
          <cell r="C16" t="str">
            <v>（株）沖縄構造設計</v>
          </cell>
          <cell r="D16" t="str">
            <v>098-921-3345</v>
          </cell>
          <cell r="E16" t="str">
            <v>098-921-3317</v>
          </cell>
          <cell r="F16" t="str">
            <v>道路整備班</v>
          </cell>
          <cell r="G16" t="str">
            <v>親川</v>
          </cell>
          <cell r="H16">
            <v>42510</v>
          </cell>
          <cell r="I16">
            <v>214</v>
          </cell>
          <cell r="J16" t="str">
            <v>904-2234</v>
          </cell>
          <cell r="K16" t="str">
            <v>うるま市字州崎１２ー５７</v>
          </cell>
          <cell r="L16" t="str">
            <v>若林</v>
          </cell>
          <cell r="P16" t="str">
            <v>指名競争入札</v>
          </cell>
          <cell r="Q16">
            <v>42509</v>
          </cell>
          <cell r="R16">
            <v>42510</v>
          </cell>
          <cell r="S16">
            <v>2376000</v>
          </cell>
          <cell r="T16">
            <v>42513</v>
          </cell>
          <cell r="U16">
            <v>42570</v>
          </cell>
          <cell r="AN16">
            <v>2376000</v>
          </cell>
          <cell r="AO16">
            <v>42587</v>
          </cell>
          <cell r="AP16" t="str">
            <v>免除</v>
          </cell>
          <cell r="AU16" t="str">
            <v>現　県単道路事業費</v>
          </cell>
        </row>
        <row r="17">
          <cell r="A17">
            <v>16</v>
          </cell>
          <cell r="B17" t="str">
            <v>街路事業及び港湾事業技術審査等支援業務委託</v>
          </cell>
          <cell r="C17" t="str">
            <v>一般財団法人　沖縄県建設技術センター</v>
          </cell>
          <cell r="D17" t="str">
            <v>098-832-8442</v>
          </cell>
          <cell r="E17" t="str">
            <v>098-833-3306</v>
          </cell>
          <cell r="F17" t="str">
            <v>都市港湾班</v>
          </cell>
          <cell r="G17" t="str">
            <v>渡真利</v>
          </cell>
          <cell r="H17">
            <v>42514</v>
          </cell>
          <cell r="I17">
            <v>260</v>
          </cell>
          <cell r="J17" t="str">
            <v>902-0064</v>
          </cell>
          <cell r="K17" t="str">
            <v>那覇市寄宮１－７－１３</v>
          </cell>
          <cell r="L17" t="str">
            <v>新里</v>
          </cell>
          <cell r="Q17">
            <v>42513</v>
          </cell>
          <cell r="R17">
            <v>42514</v>
          </cell>
          <cell r="S17">
            <v>799200</v>
          </cell>
          <cell r="T17">
            <v>42515</v>
          </cell>
          <cell r="U17">
            <v>42582</v>
          </cell>
          <cell r="V17">
            <v>42580</v>
          </cell>
          <cell r="X17">
            <v>42616</v>
          </cell>
          <cell r="Y17">
            <v>42615</v>
          </cell>
          <cell r="Z17">
            <v>21600</v>
          </cell>
          <cell r="AN17">
            <v>820800</v>
          </cell>
          <cell r="AO17">
            <v>42640</v>
          </cell>
          <cell r="AP17" t="str">
            <v>免除</v>
          </cell>
          <cell r="AU17" t="str">
            <v>繰　沖縄振興公共投資交付金事業費（街路）</v>
          </cell>
          <cell r="AV17" t="str">
            <v>現　沖縄振興公共投資交付金（港湾）</v>
          </cell>
        </row>
        <row r="18">
          <cell r="A18">
            <v>17</v>
          </cell>
          <cell r="B18" t="str">
            <v>平良下地島空港線乗瀬橋建設工事現場技術業務委託（Ｈ２８－１）</v>
          </cell>
          <cell r="C18" t="str">
            <v>（株）沖縄構造設計</v>
          </cell>
          <cell r="D18" t="str">
            <v>098-921-3345</v>
          </cell>
          <cell r="E18" t="str">
            <v>098-921-3317</v>
          </cell>
          <cell r="F18" t="str">
            <v>道路整備班</v>
          </cell>
          <cell r="G18" t="str">
            <v>親川</v>
          </cell>
          <cell r="H18">
            <v>42521</v>
          </cell>
          <cell r="I18">
            <v>338</v>
          </cell>
          <cell r="J18" t="str">
            <v>904-2234</v>
          </cell>
          <cell r="K18" t="str">
            <v>うるま市字州崎１２ー５７</v>
          </cell>
          <cell r="L18" t="str">
            <v>若林</v>
          </cell>
          <cell r="P18" t="str">
            <v>指名競争入札</v>
          </cell>
          <cell r="Q18">
            <v>42520</v>
          </cell>
          <cell r="R18">
            <v>42521</v>
          </cell>
          <cell r="S18">
            <v>17820000</v>
          </cell>
          <cell r="T18">
            <v>42522</v>
          </cell>
          <cell r="U18">
            <v>42824</v>
          </cell>
          <cell r="AJ18">
            <v>8238000</v>
          </cell>
          <cell r="AK18">
            <v>42688</v>
          </cell>
          <cell r="AP18" t="str">
            <v>免除</v>
          </cell>
          <cell r="AU18" t="str">
            <v>繰　沖縄振興公共投資交付金（道路）</v>
          </cell>
          <cell r="AV18" t="str">
            <v>現　沖縄振興公共投資交付金（道路）</v>
          </cell>
        </row>
        <row r="19">
          <cell r="A19">
            <v>18</v>
          </cell>
          <cell r="B19" t="str">
            <v>マクラム通り線電線共同溝整備工事（H28)</v>
          </cell>
          <cell r="C19" t="str">
            <v>（株）渡久山建設</v>
          </cell>
          <cell r="D19" t="str">
            <v>0980-73-6558</v>
          </cell>
          <cell r="E19" t="str">
            <v>0980-79-5336</v>
          </cell>
          <cell r="F19" t="str">
            <v>都市港湾班</v>
          </cell>
          <cell r="G19" t="str">
            <v>齋藤</v>
          </cell>
          <cell r="H19">
            <v>42579</v>
          </cell>
          <cell r="J19" t="str">
            <v>906-0008</v>
          </cell>
          <cell r="K19" t="str">
            <v>宮古島市平良字荷川取４７０ー１</v>
          </cell>
          <cell r="P19" t="str">
            <v>一般競争入札</v>
          </cell>
          <cell r="Q19">
            <v>42558</v>
          </cell>
          <cell r="R19">
            <v>42579</v>
          </cell>
          <cell r="S19">
            <v>40068000</v>
          </cell>
          <cell r="T19">
            <v>42580</v>
          </cell>
          <cell r="U19">
            <v>42794</v>
          </cell>
          <cell r="AH19">
            <v>16027000</v>
          </cell>
          <cell r="AI19">
            <v>42594</v>
          </cell>
          <cell r="AP19">
            <v>4006800</v>
          </cell>
          <cell r="AU19" t="str">
            <v>繰　沖縄振興公共投資交付金事業費（街路）</v>
          </cell>
        </row>
        <row r="20">
          <cell r="A20">
            <v>19</v>
          </cell>
          <cell r="B20" t="str">
            <v>宮古地区道路事業技術審査等支援業務（Ｈ２８－１）</v>
          </cell>
          <cell r="C20" t="str">
            <v>一般財団法人　沖縄県建設技術センター</v>
          </cell>
          <cell r="D20" t="str">
            <v>098-832-8442</v>
          </cell>
          <cell r="E20" t="str">
            <v>098-833-3306</v>
          </cell>
          <cell r="F20" t="str">
            <v>維持管理班</v>
          </cell>
          <cell r="G20" t="str">
            <v>阿部</v>
          </cell>
          <cell r="H20">
            <v>42521</v>
          </cell>
          <cell r="I20">
            <v>336</v>
          </cell>
          <cell r="J20" t="str">
            <v>902-0064</v>
          </cell>
          <cell r="K20" t="str">
            <v>那覇市寄宮１－７－１３</v>
          </cell>
          <cell r="L20" t="str">
            <v>新里</v>
          </cell>
          <cell r="P20" t="str">
            <v>随意契約</v>
          </cell>
          <cell r="Q20">
            <v>42520</v>
          </cell>
          <cell r="R20">
            <v>42521</v>
          </cell>
          <cell r="S20">
            <v>1112400</v>
          </cell>
          <cell r="T20">
            <v>42522</v>
          </cell>
          <cell r="U20">
            <v>42643</v>
          </cell>
          <cell r="V20">
            <v>42620</v>
          </cell>
          <cell r="W20">
            <v>-540000</v>
          </cell>
          <cell r="AN20">
            <v>572400</v>
          </cell>
          <cell r="AO20">
            <v>42670</v>
          </cell>
          <cell r="AP20" t="str">
            <v>免除</v>
          </cell>
          <cell r="AU20" t="str">
            <v>現　無電柱化推進事業</v>
          </cell>
        </row>
        <row r="21">
          <cell r="A21">
            <v>20</v>
          </cell>
          <cell r="B21" t="str">
            <v>道路ボランティア活動支援業務委託</v>
          </cell>
          <cell r="C21" t="str">
            <v>公益社団法人　沖縄県緑化推進委員会</v>
          </cell>
          <cell r="D21" t="str">
            <v>098-987-1644</v>
          </cell>
          <cell r="E21" t="str">
            <v>098-987-1645</v>
          </cell>
          <cell r="F21" t="str">
            <v>維持管理班</v>
          </cell>
          <cell r="G21" t="str">
            <v>登野原</v>
          </cell>
          <cell r="H21">
            <v>42541</v>
          </cell>
          <cell r="I21">
            <v>380</v>
          </cell>
          <cell r="J21" t="str">
            <v>901-1105</v>
          </cell>
          <cell r="K21" t="str">
            <v>南風原町字新川１３５</v>
          </cell>
          <cell r="L21" t="str">
            <v>長田</v>
          </cell>
          <cell r="Q21">
            <v>42538</v>
          </cell>
          <cell r="R21">
            <v>42541</v>
          </cell>
          <cell r="S21">
            <v>7883240</v>
          </cell>
          <cell r="T21">
            <v>42541</v>
          </cell>
          <cell r="U21">
            <v>42823</v>
          </cell>
          <cell r="AP21" t="str">
            <v>免除</v>
          </cell>
          <cell r="AU21" t="str">
            <v>現　県単道路維持費</v>
          </cell>
          <cell r="AV21" t="str">
            <v>現　効果促進事業（効果）</v>
          </cell>
        </row>
        <row r="22">
          <cell r="A22">
            <v>21</v>
          </cell>
          <cell r="B22" t="str">
            <v>平成28年度　道路維持管理補助業務委託</v>
          </cell>
          <cell r="C22" t="str">
            <v>（株）宮古測量設計コンサルタント</v>
          </cell>
          <cell r="D22" t="str">
            <v>0980-72-3179</v>
          </cell>
          <cell r="E22" t="str">
            <v>0980-72-9046</v>
          </cell>
          <cell r="F22" t="str">
            <v>維持管理班</v>
          </cell>
          <cell r="G22" t="str">
            <v>新田</v>
          </cell>
          <cell r="H22">
            <v>42541</v>
          </cell>
          <cell r="I22">
            <v>393</v>
          </cell>
          <cell r="J22" t="str">
            <v>906-0012</v>
          </cell>
          <cell r="K22" t="str">
            <v>宮古島市平良字西里６００</v>
          </cell>
        </row>
        <row r="23">
          <cell r="A23">
            <v>22</v>
          </cell>
          <cell r="B23" t="str">
            <v>伊良部大橋第１２期橋詰広場詳細設計業務委託</v>
          </cell>
          <cell r="C23" t="str">
            <v>（株）大東エンジニヤリング</v>
          </cell>
          <cell r="D23" t="str">
            <v>098-878-1381</v>
          </cell>
          <cell r="E23" t="str">
            <v>098-876-0793</v>
          </cell>
          <cell r="F23" t="str">
            <v>道路整備班</v>
          </cell>
          <cell r="G23" t="str">
            <v>田中</v>
          </cell>
          <cell r="H23">
            <v>42543</v>
          </cell>
          <cell r="I23">
            <v>397</v>
          </cell>
          <cell r="J23" t="str">
            <v>901-2122</v>
          </cell>
          <cell r="K23" t="str">
            <v>浦添市勢理客４ー１６ー９</v>
          </cell>
          <cell r="P23" t="str">
            <v>指名競争入札</v>
          </cell>
          <cell r="Q23">
            <v>42542</v>
          </cell>
          <cell r="R23">
            <v>42543</v>
          </cell>
          <cell r="S23">
            <v>17604000</v>
          </cell>
          <cell r="T23">
            <v>42545</v>
          </cell>
          <cell r="U23">
            <v>42818</v>
          </cell>
          <cell r="V23">
            <v>42711</v>
          </cell>
          <cell r="W23">
            <v>1404000</v>
          </cell>
          <cell r="AH23">
            <v>5281000</v>
          </cell>
          <cell r="AI23">
            <v>42615</v>
          </cell>
          <cell r="AP23" t="str">
            <v>免除</v>
          </cell>
          <cell r="AU23" t="str">
            <v>現　沖縄振興公共投資交付金（道路）</v>
          </cell>
        </row>
        <row r="24">
          <cell r="A24">
            <v>23</v>
          </cell>
          <cell r="B24" t="str">
            <v>平成28年度道路事業に係る用地補償技術支援業務委託（その２）</v>
          </cell>
          <cell r="C24" t="str">
            <v>（株）国吉設計</v>
          </cell>
          <cell r="D24" t="str">
            <v>098-885-8284</v>
          </cell>
          <cell r="E24" t="str">
            <v>098-884-0399</v>
          </cell>
          <cell r="F24" t="str">
            <v>総務用地班</v>
          </cell>
          <cell r="G24" t="str">
            <v>伊波</v>
          </cell>
          <cell r="H24">
            <v>42551</v>
          </cell>
          <cell r="I24">
            <v>446</v>
          </cell>
          <cell r="J24" t="str">
            <v>903-0814</v>
          </cell>
          <cell r="K24" t="str">
            <v>那覇市首里崎山町４ー２０６</v>
          </cell>
          <cell r="P24" t="str">
            <v>指名競争入札</v>
          </cell>
          <cell r="Q24">
            <v>42550</v>
          </cell>
          <cell r="R24">
            <v>42551</v>
          </cell>
          <cell r="S24">
            <v>12420000</v>
          </cell>
          <cell r="T24">
            <v>42555</v>
          </cell>
          <cell r="U24">
            <v>42818</v>
          </cell>
          <cell r="AP24" t="str">
            <v>免除</v>
          </cell>
          <cell r="AU24" t="str">
            <v>現　沖縄振興公共投資交付金（道路）</v>
          </cell>
        </row>
        <row r="25">
          <cell r="A25">
            <v>24</v>
          </cell>
          <cell r="B25" t="str">
            <v>伊良部大橋第12期汀線測量業務委託</v>
          </cell>
          <cell r="C25" t="str">
            <v>(有)羽生土木設計</v>
          </cell>
          <cell r="D25" t="str">
            <v>0980-73-3772</v>
          </cell>
          <cell r="E25" t="str">
            <v>0980-73-3862</v>
          </cell>
          <cell r="F25" t="str">
            <v>道路整備班</v>
          </cell>
          <cell r="G25" t="str">
            <v>田中</v>
          </cell>
          <cell r="H25">
            <v>42559</v>
          </cell>
          <cell r="J25" t="str">
            <v>906-0013</v>
          </cell>
          <cell r="K25" t="str">
            <v>宮古島市平良字下里４８１</v>
          </cell>
          <cell r="P25" t="str">
            <v>指名競争入札</v>
          </cell>
          <cell r="Q25">
            <v>42558</v>
          </cell>
          <cell r="R25">
            <v>42559</v>
          </cell>
          <cell r="S25">
            <v>3348000</v>
          </cell>
          <cell r="T25">
            <v>42562</v>
          </cell>
          <cell r="U25">
            <v>42428</v>
          </cell>
          <cell r="AP25" t="str">
            <v>免除</v>
          </cell>
          <cell r="AU25" t="str">
            <v>現　県単道路事業費</v>
          </cell>
        </row>
        <row r="26">
          <cell r="A26">
            <v>25</v>
          </cell>
          <cell r="B26" t="str">
            <v>多良間港（普天間地区）航路拡幅工事（Ｈ２８）　本庁契約</v>
          </cell>
          <cell r="C26" t="str">
            <v>（株）屋部土建</v>
          </cell>
        </row>
        <row r="27">
          <cell r="A27">
            <v>26</v>
          </cell>
          <cell r="B27" t="str">
            <v>平成２８年度街路事業に係る用地補償技術支援業務委託（その２）</v>
          </cell>
          <cell r="C27" t="str">
            <v>（株）総合設計玉城</v>
          </cell>
          <cell r="D27" t="str">
            <v>098-836-0683</v>
          </cell>
          <cell r="E27" t="str">
            <v>098-889-5357</v>
          </cell>
          <cell r="F27" t="str">
            <v>総務用地班</v>
          </cell>
          <cell r="G27" t="str">
            <v>伊波</v>
          </cell>
          <cell r="H27">
            <v>42573</v>
          </cell>
          <cell r="I27">
            <v>530</v>
          </cell>
          <cell r="J27" t="str">
            <v>902-0073</v>
          </cell>
          <cell r="K27" t="str">
            <v>那覇市字上間２１２ー１</v>
          </cell>
          <cell r="P27" t="str">
            <v>指名競争入札</v>
          </cell>
          <cell r="Q27">
            <v>42572</v>
          </cell>
          <cell r="R27">
            <v>42573</v>
          </cell>
          <cell r="S27">
            <v>11340000</v>
          </cell>
          <cell r="T27">
            <v>42576</v>
          </cell>
          <cell r="U27">
            <v>42818</v>
          </cell>
          <cell r="AP27" t="str">
            <v>免除</v>
          </cell>
          <cell r="AU27" t="str">
            <v>現　沖縄振興公共投資交付金事業費（街路）</v>
          </cell>
          <cell r="AV27" t="str">
            <v>繰　沖縄振興公共投資交付金事業費（街路）</v>
          </cell>
        </row>
        <row r="28">
          <cell r="A28">
            <v>27</v>
          </cell>
          <cell r="B28" t="str">
            <v>宮古管内道路修景業務委託（Ｈ２８－２）</v>
          </cell>
          <cell r="C28" t="str">
            <v>（有）大地造園</v>
          </cell>
          <cell r="D28" t="str">
            <v>0980-73-1405</v>
          </cell>
          <cell r="E28" t="str">
            <v>0980-79-8227</v>
          </cell>
          <cell r="F28" t="str">
            <v>維持管理班</v>
          </cell>
          <cell r="G28" t="str">
            <v>新田</v>
          </cell>
          <cell r="H28">
            <v>42562</v>
          </cell>
          <cell r="I28">
            <v>479</v>
          </cell>
          <cell r="J28" t="str">
            <v>906-0012</v>
          </cell>
          <cell r="K28" t="str">
            <v>宮古島市平良字西里１０３５</v>
          </cell>
          <cell r="P28" t="str">
            <v>指名競争入札</v>
          </cell>
          <cell r="Q28">
            <v>42559</v>
          </cell>
          <cell r="R28">
            <v>42562</v>
          </cell>
          <cell r="S28">
            <v>10216800</v>
          </cell>
          <cell r="T28">
            <v>42563</v>
          </cell>
          <cell r="U28">
            <v>42818</v>
          </cell>
          <cell r="AP28">
            <v>10216800</v>
          </cell>
          <cell r="AU28" t="str">
            <v>現　沖縄フラワークリエイション事業</v>
          </cell>
        </row>
        <row r="29">
          <cell r="A29">
            <v>28</v>
          </cell>
          <cell r="B29" t="str">
            <v>宮古管内道路修景業務委託（Ｈ２８－３）</v>
          </cell>
          <cell r="C29" t="str">
            <v>（有）仲間開発</v>
          </cell>
          <cell r="D29" t="str">
            <v>0980-77-2178</v>
          </cell>
          <cell r="E29" t="str">
            <v>0980-77-8577</v>
          </cell>
          <cell r="F29" t="str">
            <v>維持管理班</v>
          </cell>
          <cell r="G29" t="str">
            <v>恩河</v>
          </cell>
          <cell r="H29">
            <v>42562</v>
          </cell>
          <cell r="I29">
            <v>485</v>
          </cell>
          <cell r="J29" t="str">
            <v>906-0104</v>
          </cell>
          <cell r="K29" t="str">
            <v>宮古島市城辺字比嘉１０４９ー３</v>
          </cell>
          <cell r="P29" t="str">
            <v>指名競争入札</v>
          </cell>
          <cell r="Q29">
            <v>42559</v>
          </cell>
          <cell r="R29">
            <v>42562</v>
          </cell>
          <cell r="S29">
            <v>11988000</v>
          </cell>
          <cell r="T29">
            <v>42563</v>
          </cell>
          <cell r="U29">
            <v>42818</v>
          </cell>
          <cell r="AP29" t="str">
            <v>免除</v>
          </cell>
          <cell r="AU29" t="str">
            <v>現　沖縄フラワークリエイション事業</v>
          </cell>
        </row>
        <row r="30">
          <cell r="A30">
            <v>29</v>
          </cell>
          <cell r="B30" t="str">
            <v>宮古管内道路修景業務委託（Ｈ２８－４）</v>
          </cell>
          <cell r="C30" t="str">
            <v>（株）ダイユウ建設</v>
          </cell>
          <cell r="D30" t="str">
            <v>0980-72-2658</v>
          </cell>
          <cell r="E30" t="str">
            <v>0980-72-6739</v>
          </cell>
          <cell r="F30" t="str">
            <v>維持管理班</v>
          </cell>
          <cell r="G30" t="str">
            <v>新田</v>
          </cell>
          <cell r="H30">
            <v>42562</v>
          </cell>
          <cell r="I30">
            <v>486</v>
          </cell>
          <cell r="J30" t="str">
            <v>906-0012</v>
          </cell>
          <cell r="K30" t="str">
            <v>宮古島市平良字西里１４６８ー３</v>
          </cell>
          <cell r="P30" t="str">
            <v>指名競争入札</v>
          </cell>
          <cell r="Q30">
            <v>42559</v>
          </cell>
          <cell r="R30">
            <v>42562</v>
          </cell>
          <cell r="S30">
            <v>8942400</v>
          </cell>
          <cell r="T30">
            <v>42563</v>
          </cell>
          <cell r="U30">
            <v>42818</v>
          </cell>
        </row>
        <row r="31">
          <cell r="A31">
            <v>30</v>
          </cell>
          <cell r="B31" t="str">
            <v>池間大橋維持管理マニュアル改訂業務委託</v>
          </cell>
          <cell r="C31" t="str">
            <v>㈱ホープ設計</v>
          </cell>
          <cell r="D31" t="str">
            <v>098-911-9073</v>
          </cell>
          <cell r="E31" t="str">
            <v>098-911-9074</v>
          </cell>
          <cell r="F31" t="str">
            <v>道路整備班</v>
          </cell>
          <cell r="G31" t="str">
            <v>古我知</v>
          </cell>
          <cell r="H31">
            <v>42564</v>
          </cell>
          <cell r="I31">
            <v>504</v>
          </cell>
          <cell r="J31" t="str">
            <v>903-0813</v>
          </cell>
          <cell r="K31" t="str">
            <v>那覇市首里赤田町３－５</v>
          </cell>
          <cell r="P31" t="str">
            <v>指名競争入札</v>
          </cell>
          <cell r="Q31">
            <v>42563</v>
          </cell>
          <cell r="R31">
            <v>42564</v>
          </cell>
          <cell r="S31">
            <v>3780000</v>
          </cell>
          <cell r="T31">
            <v>42565</v>
          </cell>
          <cell r="U31">
            <v>42674</v>
          </cell>
          <cell r="V31">
            <v>42670</v>
          </cell>
          <cell r="W31">
            <v>0</v>
          </cell>
          <cell r="X31">
            <v>42766</v>
          </cell>
          <cell r="AP31" t="str">
            <v>免除</v>
          </cell>
          <cell r="AU31" t="str">
            <v>現　道路防災保全事業</v>
          </cell>
        </row>
        <row r="32">
          <cell r="A32">
            <v>31</v>
          </cell>
          <cell r="B32" t="str">
            <v>池間大浦線橋梁補強工事現場技術業務委託（Ｈ２８－１）</v>
          </cell>
          <cell r="C32" t="str">
            <v>㈱ホープ設計</v>
          </cell>
          <cell r="D32" t="str">
            <v>098-911-9073</v>
          </cell>
          <cell r="E32" t="str">
            <v>098-911-9074</v>
          </cell>
          <cell r="F32" t="str">
            <v>道路整備班</v>
          </cell>
          <cell r="G32" t="str">
            <v>古我知</v>
          </cell>
          <cell r="H32">
            <v>42643</v>
          </cell>
          <cell r="I32">
            <v>731</v>
          </cell>
          <cell r="J32" t="str">
            <v>903-0813</v>
          </cell>
          <cell r="K32" t="str">
            <v>那覇市首里赤田町３－５</v>
          </cell>
          <cell r="P32" t="str">
            <v>一般競争入札</v>
          </cell>
          <cell r="Q32">
            <v>42627</v>
          </cell>
          <cell r="R32">
            <v>42643</v>
          </cell>
          <cell r="S32">
            <v>10260000</v>
          </cell>
          <cell r="T32">
            <v>42644</v>
          </cell>
          <cell r="U32">
            <v>42460</v>
          </cell>
          <cell r="AP32" t="str">
            <v>免除</v>
          </cell>
          <cell r="AU32" t="str">
            <v>現　道路防災保全事業</v>
          </cell>
        </row>
        <row r="33">
          <cell r="A33">
            <v>32</v>
          </cell>
          <cell r="B33" t="str">
            <v>長山港（渡口地区）船揚場調査測量設計業務委託</v>
          </cell>
          <cell r="C33" t="str">
            <v>（株）沖縄建設技研</v>
          </cell>
          <cell r="D33" t="str">
            <v>098-876-4805</v>
          </cell>
          <cell r="E33" t="str">
            <v>098-878-7230</v>
          </cell>
          <cell r="F33" t="str">
            <v>都市港湾班</v>
          </cell>
          <cell r="G33" t="str">
            <v>大島</v>
          </cell>
          <cell r="H33">
            <v>42586</v>
          </cell>
          <cell r="I33">
            <v>629</v>
          </cell>
          <cell r="J33" t="str">
            <v>901-2102</v>
          </cell>
          <cell r="K33" t="str">
            <v>浦添市字前田１１２４</v>
          </cell>
          <cell r="P33" t="str">
            <v>指名競争入札</v>
          </cell>
          <cell r="Q33">
            <v>42585</v>
          </cell>
          <cell r="R33">
            <v>42586</v>
          </cell>
          <cell r="S33">
            <v>19440000</v>
          </cell>
          <cell r="T33">
            <v>42587</v>
          </cell>
          <cell r="U33">
            <v>42809</v>
          </cell>
          <cell r="AH33">
            <v>5832000</v>
          </cell>
          <cell r="AI33">
            <v>42621</v>
          </cell>
          <cell r="AP33" t="str">
            <v>免除</v>
          </cell>
          <cell r="AU33" t="str">
            <v>現　沖縄振興公共投資交付金（港湾）</v>
          </cell>
          <cell r="AV33" t="str">
            <v>現　県単港湾施設費</v>
          </cell>
        </row>
        <row r="34">
          <cell r="A34">
            <v>33</v>
          </cell>
          <cell r="B34" t="str">
            <v>平成２８年度国道390号物件調査業務委託－1</v>
          </cell>
          <cell r="C34" t="str">
            <v>（株）具志堅建築設計事務所</v>
          </cell>
          <cell r="D34" t="str">
            <v>098-832-1161</v>
          </cell>
          <cell r="E34" t="str">
            <v>098-832-3728</v>
          </cell>
          <cell r="F34" t="str">
            <v>総務用地班</v>
          </cell>
          <cell r="G34" t="str">
            <v>伊波</v>
          </cell>
          <cell r="H34">
            <v>42594</v>
          </cell>
          <cell r="I34">
            <v>645</v>
          </cell>
          <cell r="J34" t="str">
            <v>900-0023</v>
          </cell>
          <cell r="K34" t="str">
            <v>那覇市楚辺２ー３１ー９</v>
          </cell>
          <cell r="L34" t="str">
            <v>永山</v>
          </cell>
          <cell r="P34" t="str">
            <v>指名競争入札</v>
          </cell>
          <cell r="Q34">
            <v>42591</v>
          </cell>
          <cell r="R34">
            <v>42594</v>
          </cell>
          <cell r="S34">
            <v>1134000</v>
          </cell>
          <cell r="T34">
            <v>42601</v>
          </cell>
          <cell r="U34">
            <v>42696</v>
          </cell>
          <cell r="AN34">
            <v>1134000</v>
          </cell>
          <cell r="AO34">
            <v>42717</v>
          </cell>
          <cell r="AP34" t="str">
            <v>免除</v>
          </cell>
          <cell r="AU34" t="str">
            <v>現　公共交通安全事業</v>
          </cell>
        </row>
        <row r="35">
          <cell r="A35">
            <v>34</v>
          </cell>
          <cell r="B35" t="str">
            <v>高野西里線歩道舗装改修工事（Ｈ２８－１）</v>
          </cell>
          <cell r="C35" t="str">
            <v>（有）久吉組</v>
          </cell>
          <cell r="D35" t="str">
            <v>0980-77-4260</v>
          </cell>
          <cell r="E35" t="str">
            <v>0980-77-2103</v>
          </cell>
          <cell r="F35" t="str">
            <v>維持管理班</v>
          </cell>
          <cell r="G35" t="str">
            <v>新田</v>
          </cell>
          <cell r="H35">
            <v>42605</v>
          </cell>
          <cell r="I35">
            <v>649</v>
          </cell>
          <cell r="J35" t="str">
            <v>906-0108</v>
          </cell>
          <cell r="K35" t="str">
            <v>宮古島市城辺字砂川１３７</v>
          </cell>
          <cell r="P35" t="str">
            <v>指名競争入札</v>
          </cell>
          <cell r="Q35">
            <v>42599</v>
          </cell>
          <cell r="R35">
            <v>42605</v>
          </cell>
          <cell r="S35">
            <v>14067000</v>
          </cell>
          <cell r="T35">
            <v>42608</v>
          </cell>
          <cell r="U35">
            <v>42724</v>
          </cell>
          <cell r="V35">
            <v>42724</v>
          </cell>
          <cell r="W35">
            <v>1974240</v>
          </cell>
          <cell r="AH35">
            <v>5626000</v>
          </cell>
          <cell r="AI35">
            <v>42626</v>
          </cell>
          <cell r="AP35" t="str">
            <v>免除</v>
          </cell>
          <cell r="AU35" t="str">
            <v>現　がんじゅーどー事業</v>
          </cell>
        </row>
        <row r="36">
          <cell r="A36">
            <v>35</v>
          </cell>
          <cell r="B36" t="str">
            <v>国道３９０号電線共同溝工事（Ｈ２８－１）</v>
          </cell>
          <cell r="C36" t="str">
            <v>（株）南西建設</v>
          </cell>
          <cell r="D36" t="str">
            <v>0980-72-2958</v>
          </cell>
          <cell r="E36" t="str">
            <v>0980-72-6597</v>
          </cell>
          <cell r="F36" t="str">
            <v>維持管理班</v>
          </cell>
          <cell r="G36" t="str">
            <v>阿部</v>
          </cell>
          <cell r="H36">
            <v>42626</v>
          </cell>
          <cell r="J36" t="str">
            <v>906-0008</v>
          </cell>
          <cell r="K36" t="str">
            <v>平良字荷川取３２０ー２</v>
          </cell>
        </row>
        <row r="37">
          <cell r="A37">
            <v>36</v>
          </cell>
          <cell r="B37" t="str">
            <v>平良下地島空港線乗瀬橋橋梁整備工事（上部工その１） 　本庁契約</v>
          </cell>
          <cell r="C37" t="str">
            <v>（株）屋部土建・（有）大栄工務店　特定建設工事共同企業体</v>
          </cell>
        </row>
        <row r="38">
          <cell r="A38">
            <v>37</v>
          </cell>
          <cell r="B38" t="str">
            <v>高野西里線歩道舗装改修工事（Ｈ２８－２）</v>
          </cell>
          <cell r="C38" t="str">
            <v>（株）丸弘造園土木</v>
          </cell>
          <cell r="D38" t="str">
            <v>0980-78-5283</v>
          </cell>
          <cell r="E38" t="str">
            <v>0980-78-3088</v>
          </cell>
          <cell r="F38" t="str">
            <v>維持管理班</v>
          </cell>
          <cell r="G38" t="str">
            <v>恩河</v>
          </cell>
          <cell r="H38">
            <v>42607</v>
          </cell>
          <cell r="I38">
            <v>662</v>
          </cell>
          <cell r="J38" t="str">
            <v>906-0506</v>
          </cell>
          <cell r="K38" t="str">
            <v>宮古島市字長濱１１８９－３</v>
          </cell>
          <cell r="P38" t="str">
            <v>指名競争入札</v>
          </cell>
          <cell r="Q38">
            <v>42601</v>
          </cell>
          <cell r="R38">
            <v>42607</v>
          </cell>
          <cell r="S38">
            <v>10484640</v>
          </cell>
          <cell r="T38">
            <v>42608</v>
          </cell>
          <cell r="U38">
            <v>42724</v>
          </cell>
          <cell r="V38">
            <v>42724</v>
          </cell>
          <cell r="W38">
            <v>3081240</v>
          </cell>
          <cell r="AH38">
            <v>4193000</v>
          </cell>
          <cell r="AI38">
            <v>42627</v>
          </cell>
          <cell r="AP38">
            <v>10484640</v>
          </cell>
          <cell r="AU38" t="str">
            <v>現　がんじゅーどー事業</v>
          </cell>
        </row>
        <row r="39">
          <cell r="A39">
            <v>38</v>
          </cell>
          <cell r="B39" t="str">
            <v>伊良部大橋第１２期一般部支承変位量調査業務委託</v>
          </cell>
          <cell r="C39" t="str">
            <v>（株）芝岩エンジニアリング</v>
          </cell>
          <cell r="D39" t="str">
            <v>098-879-4325</v>
          </cell>
          <cell r="E39" t="str">
            <v>098-876-3793</v>
          </cell>
          <cell r="F39" t="str">
            <v>道路整備班</v>
          </cell>
          <cell r="G39" t="str">
            <v>長嶺</v>
          </cell>
          <cell r="H39">
            <v>42601</v>
          </cell>
          <cell r="I39">
            <v>698</v>
          </cell>
          <cell r="J39" t="str">
            <v>901-2132</v>
          </cell>
          <cell r="K39" t="str">
            <v>浦添市伊祖１ー９ー１３</v>
          </cell>
          <cell r="P39" t="str">
            <v>指名競争入札</v>
          </cell>
          <cell r="Q39">
            <v>42600</v>
          </cell>
          <cell r="R39">
            <v>42601</v>
          </cell>
          <cell r="S39">
            <v>4320000</v>
          </cell>
          <cell r="T39">
            <v>42604</v>
          </cell>
          <cell r="U39">
            <v>42657</v>
          </cell>
          <cell r="AN39">
            <v>4320000</v>
          </cell>
          <cell r="AO39">
            <v>42675</v>
          </cell>
          <cell r="AP39" t="str">
            <v>免除</v>
          </cell>
          <cell r="AU39" t="str">
            <v>現　県単道路事業費</v>
          </cell>
        </row>
        <row r="40">
          <cell r="A40">
            <v>39</v>
          </cell>
          <cell r="B40" t="str">
            <v>マクラム通り線（下里工区）調査測量設計業務委託</v>
          </cell>
          <cell r="C40" t="str">
            <v>（株）日興建設コンサルタント</v>
          </cell>
          <cell r="D40" t="str">
            <v>098-877-1667</v>
          </cell>
          <cell r="E40" t="str">
            <v>098-877-0914</v>
          </cell>
          <cell r="F40" t="str">
            <v>都市港湾班</v>
          </cell>
          <cell r="G40" t="str">
            <v>渡真利</v>
          </cell>
          <cell r="H40">
            <v>42601</v>
          </cell>
          <cell r="I40">
            <v>705</v>
          </cell>
          <cell r="J40" t="str">
            <v>901-2132</v>
          </cell>
          <cell r="K40" t="str">
            <v>浦添市伊祖３ー４４ー３</v>
          </cell>
          <cell r="P40" t="str">
            <v>指名競争入札</v>
          </cell>
          <cell r="Q40">
            <v>42600</v>
          </cell>
          <cell r="R40">
            <v>42601</v>
          </cell>
          <cell r="S40">
            <v>21276000</v>
          </cell>
          <cell r="T40">
            <v>42604</v>
          </cell>
          <cell r="U40">
            <v>42809</v>
          </cell>
          <cell r="AH40">
            <v>6382000</v>
          </cell>
          <cell r="AI40">
            <v>42629</v>
          </cell>
          <cell r="AP40" t="str">
            <v>免除</v>
          </cell>
          <cell r="AU40" t="str">
            <v>現　沖縄振興公共投資交付金事業費（街路）</v>
          </cell>
        </row>
        <row r="41">
          <cell r="A41">
            <v>40</v>
          </cell>
          <cell r="B41" t="str">
            <v>城辺下地線調査測量設計業務委託（Ｈ２８－１）</v>
          </cell>
          <cell r="C41" t="str">
            <v>（株）東洋建設コンサルタント</v>
          </cell>
          <cell r="D41" t="str">
            <v>0980-72-3093</v>
          </cell>
          <cell r="E41" t="str">
            <v>0980-72-0611</v>
          </cell>
          <cell r="F41" t="str">
            <v>道路整備班</v>
          </cell>
          <cell r="G41" t="str">
            <v>親川</v>
          </cell>
          <cell r="H41">
            <v>42606</v>
          </cell>
          <cell r="I41">
            <v>711</v>
          </cell>
          <cell r="J41" t="str">
            <v>906-0013</v>
          </cell>
          <cell r="K41" t="str">
            <v>宮古島市平良字下里１３５５－１</v>
          </cell>
          <cell r="P41" t="str">
            <v>指名競争入札</v>
          </cell>
          <cell r="Q41">
            <v>42605</v>
          </cell>
          <cell r="R41">
            <v>42606</v>
          </cell>
          <cell r="S41">
            <v>16416000</v>
          </cell>
          <cell r="T41">
            <v>42607</v>
          </cell>
          <cell r="U41">
            <v>42446</v>
          </cell>
          <cell r="AP41" t="str">
            <v>免除</v>
          </cell>
          <cell r="AU41" t="str">
            <v>現　沖縄振興公共投資交付金（道路）</v>
          </cell>
        </row>
        <row r="42">
          <cell r="A42">
            <v>41</v>
          </cell>
          <cell r="B42" t="str">
            <v>城辺下地線調査測量設計業務委託（Ｈ２８－2）</v>
          </cell>
          <cell r="C42" t="str">
            <v>（有）地建</v>
          </cell>
          <cell r="D42" t="str">
            <v>0980-73-7707</v>
          </cell>
          <cell r="E42" t="str">
            <v>0980-73-6606</v>
          </cell>
          <cell r="F42" t="str">
            <v>道路整備班</v>
          </cell>
          <cell r="G42" t="str">
            <v>古我知</v>
          </cell>
          <cell r="H42">
            <v>42606</v>
          </cell>
          <cell r="I42">
            <v>713</v>
          </cell>
          <cell r="J42" t="str">
            <v>906-0012</v>
          </cell>
          <cell r="K42" t="str">
            <v>宮古島市平良字西里６７２－６</v>
          </cell>
          <cell r="P42" t="str">
            <v>指名競争入札</v>
          </cell>
          <cell r="Q42">
            <v>42605</v>
          </cell>
          <cell r="R42">
            <v>42606</v>
          </cell>
          <cell r="S42">
            <v>19440000</v>
          </cell>
          <cell r="T42">
            <v>42607</v>
          </cell>
          <cell r="U42">
            <v>42811</v>
          </cell>
          <cell r="AP42" t="str">
            <v>免除</v>
          </cell>
          <cell r="AU42" t="str">
            <v>現　沖縄振興公共投資交付金（道路）</v>
          </cell>
        </row>
        <row r="43">
          <cell r="A43">
            <v>42</v>
          </cell>
          <cell r="B43" t="str">
            <v>平成２８年度　伊良部海岸保全区域台帳作成業務委託</v>
          </cell>
          <cell r="C43" t="str">
            <v>一般財団法人　沖縄県建設技術センター</v>
          </cell>
          <cell r="D43" t="str">
            <v>098-832-8442</v>
          </cell>
          <cell r="E43" t="str">
            <v>098-833-3306</v>
          </cell>
          <cell r="F43" t="str">
            <v>維持管理班</v>
          </cell>
          <cell r="G43" t="str">
            <v>新田</v>
          </cell>
          <cell r="H43">
            <v>42605</v>
          </cell>
          <cell r="I43">
            <v>720</v>
          </cell>
          <cell r="J43" t="str">
            <v>902-0064</v>
          </cell>
          <cell r="K43" t="str">
            <v>那覇市寄宮１－７－１３</v>
          </cell>
          <cell r="Q43">
            <v>42604</v>
          </cell>
          <cell r="R43">
            <v>42605</v>
          </cell>
          <cell r="S43">
            <v>1306800</v>
          </cell>
          <cell r="T43">
            <v>42606</v>
          </cell>
          <cell r="U43">
            <v>42818</v>
          </cell>
          <cell r="AP43" t="str">
            <v>免除</v>
          </cell>
          <cell r="AU43" t="str">
            <v>現　海岸・砂防等台帳整備費</v>
          </cell>
        </row>
        <row r="44">
          <cell r="A44">
            <v>43</v>
          </cell>
          <cell r="B44" t="str">
            <v>多良間地区現場技術業務委託（Ｈ２８）</v>
          </cell>
          <cell r="C44" t="str">
            <v>（株）沖縄建設技研</v>
          </cell>
          <cell r="D44" t="str">
            <v>098-876-4805</v>
          </cell>
          <cell r="E44" t="str">
            <v>098-878-7230</v>
          </cell>
          <cell r="F44" t="str">
            <v>都市港湾班</v>
          </cell>
          <cell r="G44" t="str">
            <v>齋藤</v>
          </cell>
          <cell r="H44">
            <v>42621</v>
          </cell>
          <cell r="I44">
            <v>758</v>
          </cell>
          <cell r="J44" t="str">
            <v>901-2102</v>
          </cell>
          <cell r="K44" t="str">
            <v>浦添市字前田１１２４</v>
          </cell>
          <cell r="P44" t="str">
            <v>指名競争入札</v>
          </cell>
          <cell r="Q44">
            <v>42620</v>
          </cell>
          <cell r="R44">
            <v>42621</v>
          </cell>
          <cell r="S44">
            <v>12312000</v>
          </cell>
          <cell r="T44">
            <v>42622</v>
          </cell>
          <cell r="U44">
            <v>42823</v>
          </cell>
          <cell r="AP44" t="str">
            <v>免除</v>
          </cell>
          <cell r="AU44" t="str">
            <v>現　沖縄振興公共投資交付金(港湾）　現　県単港湾施設費</v>
          </cell>
        </row>
        <row r="45">
          <cell r="A45">
            <v>44</v>
          </cell>
          <cell r="B45" t="str">
            <v>多良間港（普天間地区）磁気探査業務（Ｈ２８）</v>
          </cell>
          <cell r="C45" t="str">
            <v>入札不調</v>
          </cell>
          <cell r="D45" t="str">
            <v>－</v>
          </cell>
          <cell r="E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t="str">
            <v>－</v>
          </cell>
          <cell r="AB45" t="str">
            <v>－</v>
          </cell>
          <cell r="AC45" t="str">
            <v>－</v>
          </cell>
          <cell r="AD45" t="str">
            <v>－</v>
          </cell>
          <cell r="AE45" t="str">
            <v>－</v>
          </cell>
          <cell r="AF45" t="str">
            <v>－</v>
          </cell>
          <cell r="AG45" t="str">
            <v>－</v>
          </cell>
          <cell r="AH45" t="str">
            <v>－</v>
          </cell>
          <cell r="AI45" t="str">
            <v>－</v>
          </cell>
          <cell r="AJ45" t="str">
            <v>－</v>
          </cell>
          <cell r="AK45" t="str">
            <v>－</v>
          </cell>
          <cell r="AL45" t="str">
            <v>－</v>
          </cell>
          <cell r="AM45" t="str">
            <v>－</v>
          </cell>
          <cell r="AN45" t="str">
            <v>－</v>
          </cell>
          <cell r="AO45" t="str">
            <v>－</v>
          </cell>
          <cell r="AP45" t="str">
            <v>－</v>
          </cell>
          <cell r="AQ45" t="str">
            <v>－</v>
          </cell>
          <cell r="AR45" t="str">
            <v>－</v>
          </cell>
          <cell r="AS45" t="str">
            <v>－</v>
          </cell>
          <cell r="AT45" t="str">
            <v>－</v>
          </cell>
          <cell r="AU45" t="str">
            <v>－</v>
          </cell>
          <cell r="AV45" t="str">
            <v>－</v>
          </cell>
          <cell r="AW45" t="str">
            <v>－</v>
          </cell>
          <cell r="AX45" t="str">
            <v>－</v>
          </cell>
          <cell r="AY45" t="str">
            <v>－</v>
          </cell>
          <cell r="AZ45" t="str">
            <v>－</v>
          </cell>
        </row>
        <row r="46">
          <cell r="A46">
            <v>45</v>
          </cell>
          <cell r="B46" t="str">
            <v>宮古管内電線共同溝工事現場技術業務（Ｈ２８－１）</v>
          </cell>
          <cell r="C46" t="str">
            <v>（株）アジア測量設計</v>
          </cell>
          <cell r="D46" t="str">
            <v>098-877-6738</v>
          </cell>
          <cell r="E46" t="str">
            <v>098-879-6607</v>
          </cell>
          <cell r="F46" t="str">
            <v>維持管理班</v>
          </cell>
          <cell r="G46" t="str">
            <v>阿部</v>
          </cell>
          <cell r="H46">
            <v>42615</v>
          </cell>
          <cell r="I46">
            <v>772</v>
          </cell>
          <cell r="J46" t="str">
            <v>901-2131</v>
          </cell>
          <cell r="K46" t="str">
            <v>浦添市牧港４ー４ー５</v>
          </cell>
          <cell r="P46" t="str">
            <v>指名競争入札</v>
          </cell>
          <cell r="Q46">
            <v>42614</v>
          </cell>
          <cell r="R46">
            <v>42615</v>
          </cell>
          <cell r="S46">
            <v>12528000</v>
          </cell>
          <cell r="T46">
            <v>42615</v>
          </cell>
          <cell r="U46">
            <v>42825</v>
          </cell>
          <cell r="AP46" t="str">
            <v>免除</v>
          </cell>
          <cell r="AU46" t="str">
            <v>現　無電柱化推進事業</v>
          </cell>
        </row>
        <row r="47">
          <cell r="A47">
            <v>46</v>
          </cell>
          <cell r="B47" t="str">
            <v>多良間空港場周柵改良工事</v>
          </cell>
          <cell r="C47" t="str">
            <v>入札不調</v>
          </cell>
          <cell r="D47" t="str">
            <v>－</v>
          </cell>
          <cell r="E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cell r="AL47" t="str">
            <v>－</v>
          </cell>
          <cell r="AM47" t="str">
            <v>－</v>
          </cell>
          <cell r="AN47" t="str">
            <v>－</v>
          </cell>
          <cell r="AO47" t="str">
            <v>－</v>
          </cell>
          <cell r="AP47" t="str">
            <v>－</v>
          </cell>
          <cell r="AQ47" t="str">
            <v>－</v>
          </cell>
          <cell r="AR47" t="str">
            <v>－</v>
          </cell>
          <cell r="AS47" t="str">
            <v>－</v>
          </cell>
          <cell r="AT47" t="str">
            <v>－</v>
          </cell>
          <cell r="AU47" t="str">
            <v>－</v>
          </cell>
          <cell r="AV47" t="str">
            <v>－</v>
          </cell>
          <cell r="AW47" t="str">
            <v>－</v>
          </cell>
          <cell r="AX47" t="str">
            <v>－</v>
          </cell>
          <cell r="AY47" t="str">
            <v>－</v>
          </cell>
          <cell r="AZ47" t="str">
            <v>－</v>
          </cell>
        </row>
        <row r="48">
          <cell r="A48">
            <v>47</v>
          </cell>
          <cell r="B48" t="str">
            <v>池間大橋磁気探査業務委託（Ｈ２８－１）</v>
          </cell>
          <cell r="C48" t="str">
            <v>（株）東洋建設コンサルタント</v>
          </cell>
          <cell r="D48" t="str">
            <v>0980-72-3093</v>
          </cell>
          <cell r="E48" t="str">
            <v>0980-72-0611</v>
          </cell>
          <cell r="F48" t="str">
            <v>道路整備班</v>
          </cell>
          <cell r="G48" t="str">
            <v>長浜</v>
          </cell>
          <cell r="H48">
            <v>42625</v>
          </cell>
          <cell r="I48">
            <v>802</v>
          </cell>
          <cell r="J48" t="str">
            <v>906-0013</v>
          </cell>
          <cell r="K48" t="str">
            <v>宮古島市平良字下里１３５５ー１</v>
          </cell>
          <cell r="P48" t="str">
            <v>指名競争入札</v>
          </cell>
          <cell r="Q48">
            <v>42622</v>
          </cell>
          <cell r="R48">
            <v>42625</v>
          </cell>
          <cell r="S48">
            <v>16308000</v>
          </cell>
          <cell r="T48">
            <v>42626</v>
          </cell>
          <cell r="U48">
            <v>42747</v>
          </cell>
          <cell r="AP48" t="str">
            <v>免除</v>
          </cell>
          <cell r="AU48" t="str">
            <v>現　道路防災保全事業</v>
          </cell>
        </row>
        <row r="49">
          <cell r="A49">
            <v>48</v>
          </cell>
          <cell r="B49" t="str">
            <v>平良下地島空港線設計業務委託（Ｈ２８）</v>
          </cell>
          <cell r="C49" t="str">
            <v>（株）大協企画コンサルタント</v>
          </cell>
          <cell r="D49" t="str">
            <v>0980-73-0861</v>
          </cell>
          <cell r="E49" t="str">
            <v>0980-73-3468</v>
          </cell>
          <cell r="F49" t="str">
            <v>道路整備班</v>
          </cell>
          <cell r="G49" t="str">
            <v>長浜</v>
          </cell>
          <cell r="H49">
            <v>42642</v>
          </cell>
          <cell r="I49">
            <v>807</v>
          </cell>
          <cell r="J49" t="str">
            <v>906-0012</v>
          </cell>
          <cell r="K49" t="str">
            <v>宮古島市平良字西里１２９８ー２</v>
          </cell>
          <cell r="Q49">
            <v>42641</v>
          </cell>
          <cell r="R49">
            <v>42642</v>
          </cell>
          <cell r="S49">
            <v>648000</v>
          </cell>
          <cell r="T49">
            <v>42646</v>
          </cell>
          <cell r="U49">
            <v>42674</v>
          </cell>
          <cell r="AN49">
            <v>648000</v>
          </cell>
          <cell r="AO49">
            <v>42699</v>
          </cell>
          <cell r="AP49" t="str">
            <v>免除</v>
          </cell>
          <cell r="AU49" t="str">
            <v>現　沖縄振興公共投資交付金（道路）</v>
          </cell>
        </row>
        <row r="50">
          <cell r="A50">
            <v>49</v>
          </cell>
          <cell r="B50" t="str">
            <v>多良間港（普天間地区）補修工事（Ｈ２８）</v>
          </cell>
          <cell r="C50" t="str">
            <v>入札不調</v>
          </cell>
          <cell r="D50" t="str">
            <v>－</v>
          </cell>
          <cell r="E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t="str">
            <v>－</v>
          </cell>
          <cell r="AO50" t="str">
            <v>－</v>
          </cell>
          <cell r="AP50" t="str">
            <v>－</v>
          </cell>
          <cell r="AQ50" t="str">
            <v>－</v>
          </cell>
          <cell r="AR50" t="str">
            <v>－</v>
          </cell>
          <cell r="AS50" t="str">
            <v>－</v>
          </cell>
          <cell r="AT50" t="str">
            <v>－</v>
          </cell>
          <cell r="AU50" t="str">
            <v>－</v>
          </cell>
          <cell r="AV50" t="str">
            <v>－</v>
          </cell>
          <cell r="AW50" t="str">
            <v>－</v>
          </cell>
          <cell r="AX50" t="str">
            <v>－</v>
          </cell>
          <cell r="AY50" t="str">
            <v>－</v>
          </cell>
          <cell r="AZ50" t="str">
            <v>－</v>
          </cell>
        </row>
        <row r="51">
          <cell r="A51">
            <v>50</v>
          </cell>
          <cell r="B51" t="str">
            <v xml:space="preserve">国道３９０号舗装補修工事（Ｈ２８－１） </v>
          </cell>
          <cell r="C51" t="str">
            <v>（有）永大建設</v>
          </cell>
          <cell r="D51" t="str">
            <v>0980-78-6435</v>
          </cell>
          <cell r="E51" t="str">
            <v>0980-78-3561</v>
          </cell>
          <cell r="F51" t="str">
            <v>維持管理班</v>
          </cell>
          <cell r="G51" t="str">
            <v>新田</v>
          </cell>
          <cell r="H51">
            <v>42643</v>
          </cell>
          <cell r="I51">
            <v>834</v>
          </cell>
          <cell r="J51" t="str">
            <v>906-0505</v>
          </cell>
          <cell r="K51" t="str">
            <v>宮古島市伊良部字国仲１６８ー１</v>
          </cell>
          <cell r="P51" t="str">
            <v>指名競争入札</v>
          </cell>
          <cell r="Q51">
            <v>42639</v>
          </cell>
          <cell r="R51">
            <v>42643</v>
          </cell>
          <cell r="S51">
            <v>13379040</v>
          </cell>
          <cell r="T51">
            <v>42646</v>
          </cell>
          <cell r="U51">
            <v>42765</v>
          </cell>
          <cell r="AQ51">
            <v>1337904</v>
          </cell>
          <cell r="AU51" t="str">
            <v>現　道路防災保全事業</v>
          </cell>
        </row>
        <row r="52">
          <cell r="A52">
            <v>51</v>
          </cell>
          <cell r="B52" t="str">
            <v>長山港佐良浜港線道路改築工事（Ｈ２８－１）</v>
          </cell>
          <cell r="C52" t="str">
            <v>（株）三協建設工業</v>
          </cell>
          <cell r="D52" t="str">
            <v>0980-72-4962</v>
          </cell>
          <cell r="E52" t="str">
            <v>0980-72-4901</v>
          </cell>
          <cell r="F52" t="str">
            <v>道路整備班</v>
          </cell>
          <cell r="G52" t="str">
            <v>長嶺</v>
          </cell>
          <cell r="H52">
            <v>42643</v>
          </cell>
          <cell r="I52">
            <v>824</v>
          </cell>
          <cell r="J52" t="str">
            <v>906-0013</v>
          </cell>
          <cell r="K52" t="str">
            <v>宮古島市平良字下里１０９２ー２</v>
          </cell>
          <cell r="P52" t="str">
            <v>指名競争入札</v>
          </cell>
          <cell r="Q52">
            <v>42639</v>
          </cell>
          <cell r="R52">
            <v>42643</v>
          </cell>
          <cell r="S52">
            <v>23567760</v>
          </cell>
          <cell r="T52">
            <v>42646</v>
          </cell>
          <cell r="U52">
            <v>42795</v>
          </cell>
          <cell r="AH52">
            <v>9427000</v>
          </cell>
          <cell r="AI52">
            <v>42683</v>
          </cell>
          <cell r="AQ52">
            <v>2356776</v>
          </cell>
          <cell r="AU52" t="str">
            <v>現　公共交通安全事業</v>
          </cell>
        </row>
        <row r="53">
          <cell r="A53">
            <v>52</v>
          </cell>
          <cell r="B53" t="str">
            <v>平成28年度マクラム通り線物件調査業務委託－１</v>
          </cell>
          <cell r="C53" t="str">
            <v>（株）エー・アール・ジー</v>
          </cell>
          <cell r="D53" t="str">
            <v>098-877-5556</v>
          </cell>
          <cell r="E53" t="str">
            <v>098-877-5642</v>
          </cell>
          <cell r="F53" t="str">
            <v>総務用地班</v>
          </cell>
          <cell r="G53" t="str">
            <v>伊波</v>
          </cell>
          <cell r="H53">
            <v>42629</v>
          </cell>
          <cell r="I53">
            <v>830</v>
          </cell>
          <cell r="J53" t="str">
            <v>901-2113</v>
          </cell>
          <cell r="K53" t="str">
            <v>浦添市大平２‐１９‐１１</v>
          </cell>
          <cell r="P53" t="str">
            <v>指名競争入札</v>
          </cell>
          <cell r="Q53">
            <v>42628</v>
          </cell>
          <cell r="R53">
            <v>42629</v>
          </cell>
          <cell r="S53">
            <v>2916000</v>
          </cell>
          <cell r="T53">
            <v>42633</v>
          </cell>
          <cell r="U53">
            <v>42720</v>
          </cell>
          <cell r="AN53">
            <v>2916000</v>
          </cell>
          <cell r="AO53">
            <v>42739</v>
          </cell>
          <cell r="AP53" t="str">
            <v>免除</v>
          </cell>
          <cell r="AU53" t="str">
            <v>現　沖縄振興公共投資交付金事業費（街路）</v>
          </cell>
        </row>
        <row r="54">
          <cell r="A54">
            <v>53</v>
          </cell>
          <cell r="B54" t="str">
            <v xml:space="preserve">平良城辺線舗装補修工事（Ｈ２８－１） </v>
          </cell>
          <cell r="C54" t="str">
            <v>大悟建設（株）</v>
          </cell>
          <cell r="D54" t="str">
            <v>0980-73-0709</v>
          </cell>
          <cell r="E54" t="str">
            <v>0980-79-7030</v>
          </cell>
          <cell r="F54" t="str">
            <v>維持管理班</v>
          </cell>
          <cell r="G54" t="str">
            <v>恩河</v>
          </cell>
          <cell r="H54">
            <v>42643</v>
          </cell>
          <cell r="I54">
            <v>835</v>
          </cell>
          <cell r="J54" t="str">
            <v>906-0013</v>
          </cell>
          <cell r="K54" t="str">
            <v>宮古島市平良字下里１７５４ー１</v>
          </cell>
          <cell r="P54" t="str">
            <v>指名競争入札</v>
          </cell>
          <cell r="Q54">
            <v>42639</v>
          </cell>
          <cell r="R54">
            <v>42643</v>
          </cell>
          <cell r="S54">
            <v>12486960</v>
          </cell>
          <cell r="T54">
            <v>42646</v>
          </cell>
          <cell r="U54">
            <v>42765</v>
          </cell>
          <cell r="V54">
            <v>42704</v>
          </cell>
          <cell r="W54">
            <v>2423520</v>
          </cell>
          <cell r="AH54">
            <v>4994000</v>
          </cell>
          <cell r="AI54">
            <v>42664</v>
          </cell>
          <cell r="AQ54">
            <v>1248696</v>
          </cell>
          <cell r="AU54" t="str">
            <v>現　道路防災保全事業</v>
          </cell>
        </row>
        <row r="55">
          <cell r="A55">
            <v>54</v>
          </cell>
          <cell r="B55" t="str">
            <v>宮古管内道路付属物修繕工事（Ｈ２８－１）</v>
          </cell>
          <cell r="C55" t="str">
            <v>下地島空港施設（株）</v>
          </cell>
          <cell r="D55" t="str">
            <v>0980-78-4813</v>
          </cell>
          <cell r="E55" t="str">
            <v>0980-78-6108</v>
          </cell>
          <cell r="F55" t="str">
            <v>維持管理班</v>
          </cell>
          <cell r="G55" t="str">
            <v>新田</v>
          </cell>
          <cell r="H55">
            <v>42643</v>
          </cell>
          <cell r="I55">
            <v>836</v>
          </cell>
          <cell r="J55" t="str">
            <v>906-0507</v>
          </cell>
          <cell r="K55" t="str">
            <v>宮古島市伊良部字佐和田１７２７</v>
          </cell>
          <cell r="P55" t="str">
            <v>指名競争入札</v>
          </cell>
          <cell r="Q55">
            <v>42639</v>
          </cell>
          <cell r="R55">
            <v>42643</v>
          </cell>
          <cell r="S55">
            <v>8820081</v>
          </cell>
          <cell r="T55">
            <v>42646</v>
          </cell>
          <cell r="U55">
            <v>42765</v>
          </cell>
          <cell r="AQ55">
            <v>882009</v>
          </cell>
          <cell r="AU55" t="str">
            <v>現　道路防災保全事業</v>
          </cell>
        </row>
        <row r="56">
          <cell r="A56">
            <v>55</v>
          </cell>
          <cell r="B56" t="str">
            <v>宮古管内道路付属物設置工事（Ｈ２８－１）</v>
          </cell>
          <cell r="C56" t="str">
            <v>（有）久貝電設土木</v>
          </cell>
          <cell r="D56" t="str">
            <v>0980-78-3549</v>
          </cell>
          <cell r="E56" t="str">
            <v>0980-78-5436</v>
          </cell>
          <cell r="F56" t="str">
            <v>維持管理班</v>
          </cell>
          <cell r="G56" t="str">
            <v>恩河</v>
          </cell>
          <cell r="H56">
            <v>42643</v>
          </cell>
          <cell r="I56">
            <v>837</v>
          </cell>
          <cell r="J56" t="str">
            <v>906-0506</v>
          </cell>
          <cell r="K56" t="str">
            <v>宮古島市伊良部字長浜１９０－１</v>
          </cell>
          <cell r="P56" t="str">
            <v>指名競争入札</v>
          </cell>
          <cell r="Q56">
            <v>42640</v>
          </cell>
          <cell r="R56">
            <v>42643</v>
          </cell>
          <cell r="S56">
            <v>5940000</v>
          </cell>
          <cell r="T56">
            <v>42646</v>
          </cell>
          <cell r="U56">
            <v>42765</v>
          </cell>
          <cell r="AH56">
            <v>2376000</v>
          </cell>
          <cell r="AI56">
            <v>42699</v>
          </cell>
          <cell r="AQ56">
            <v>594000</v>
          </cell>
          <cell r="AU56" t="str">
            <v>現　公共交通安全事業</v>
          </cell>
        </row>
        <row r="57">
          <cell r="A57">
            <v>56</v>
          </cell>
          <cell r="B57" t="str">
            <v>宮古管内道路照明修繕工事（Ｈ２８－１）</v>
          </cell>
          <cell r="C57" t="str">
            <v>（株）パイオニア</v>
          </cell>
          <cell r="D57" t="str">
            <v>0980-72-1526</v>
          </cell>
          <cell r="E57" t="str">
            <v>0980-72-8388</v>
          </cell>
          <cell r="F57" t="str">
            <v>維持管理班</v>
          </cell>
          <cell r="G57" t="str">
            <v>恩河</v>
          </cell>
          <cell r="H57">
            <v>42643</v>
          </cell>
          <cell r="I57">
            <v>383</v>
          </cell>
          <cell r="J57" t="str">
            <v>906-0015</v>
          </cell>
          <cell r="K57" t="str">
            <v>宮古島市平良字久貝８１９ー１１</v>
          </cell>
          <cell r="P57" t="str">
            <v>指名競争入札</v>
          </cell>
          <cell r="Q57">
            <v>42640</v>
          </cell>
          <cell r="R57">
            <v>42643</v>
          </cell>
          <cell r="S57">
            <v>13115520</v>
          </cell>
          <cell r="T57">
            <v>42646</v>
          </cell>
          <cell r="U57">
            <v>42765</v>
          </cell>
          <cell r="AH57">
            <v>5246000</v>
          </cell>
          <cell r="AI57">
            <v>42699</v>
          </cell>
          <cell r="AQ57">
            <v>1311552</v>
          </cell>
          <cell r="AU57" t="str">
            <v>現　道路防災保全事業</v>
          </cell>
        </row>
        <row r="58">
          <cell r="A58">
            <v>57</v>
          </cell>
          <cell r="B58" t="str">
            <v>宮古管内道路照明修繕工事（Ｈ２８－２）</v>
          </cell>
          <cell r="C58" t="str">
            <v>（有）いなみ電気</v>
          </cell>
          <cell r="D58" t="str">
            <v>0980-72-2507</v>
          </cell>
          <cell r="E58" t="str">
            <v>0980-73-5058</v>
          </cell>
          <cell r="F58" t="str">
            <v>維持管理班</v>
          </cell>
          <cell r="G58" t="str">
            <v>恩河</v>
          </cell>
          <cell r="H58">
            <v>42643</v>
          </cell>
          <cell r="I58">
            <v>839</v>
          </cell>
          <cell r="J58" t="str">
            <v>906-0013</v>
          </cell>
          <cell r="K58" t="str">
            <v>宮古島市平良字下里５５０ー１</v>
          </cell>
          <cell r="P58" t="str">
            <v>指名競争入札</v>
          </cell>
          <cell r="Q58">
            <v>42640</v>
          </cell>
          <cell r="R58">
            <v>42643</v>
          </cell>
          <cell r="S58">
            <v>8709171</v>
          </cell>
          <cell r="T58">
            <v>42646</v>
          </cell>
          <cell r="U58">
            <v>42765</v>
          </cell>
          <cell r="AH58">
            <v>3483000</v>
          </cell>
          <cell r="AI58">
            <v>42699</v>
          </cell>
          <cell r="AQ58">
            <v>870918</v>
          </cell>
          <cell r="AU58" t="str">
            <v>現　道路防災保全事業</v>
          </cell>
        </row>
        <row r="59">
          <cell r="A59">
            <v>58</v>
          </cell>
          <cell r="B59" t="str">
            <v>国道３９０号磁気探査業務委託（Ｈ２８－１）</v>
          </cell>
          <cell r="C59" t="str">
            <v>（株）東洋建設コンサルタント</v>
          </cell>
          <cell r="D59" t="str">
            <v>0980-72-3093</v>
          </cell>
          <cell r="E59" t="str">
            <v>0980-72-0611</v>
          </cell>
          <cell r="F59" t="str">
            <v>維持管理班</v>
          </cell>
          <cell r="G59" t="str">
            <v>阿部</v>
          </cell>
          <cell r="H59">
            <v>42636</v>
          </cell>
          <cell r="I59">
            <v>851</v>
          </cell>
          <cell r="J59" t="str">
            <v>906-0013</v>
          </cell>
          <cell r="K59" t="str">
            <v>宮古島市平良字下里１３５５ー１</v>
          </cell>
          <cell r="L59" t="str">
            <v>平良</v>
          </cell>
          <cell r="P59" t="str">
            <v>指名競争入札</v>
          </cell>
          <cell r="Q59">
            <v>42634</v>
          </cell>
          <cell r="R59">
            <v>42636</v>
          </cell>
          <cell r="S59">
            <v>4579200</v>
          </cell>
          <cell r="T59">
            <v>42639</v>
          </cell>
          <cell r="U59">
            <v>42819</v>
          </cell>
          <cell r="AP59" t="str">
            <v>免除</v>
          </cell>
          <cell r="AU59" t="str">
            <v>現　無電柱化推進事業</v>
          </cell>
        </row>
        <row r="60">
          <cell r="A60">
            <v>59</v>
          </cell>
          <cell r="B60" t="str">
            <v>国道３９０号道路台帳作成業務委託（Ｈ２８その１）</v>
          </cell>
          <cell r="C60" t="str">
            <v>（株）宮古測量設計コンサルタント</v>
          </cell>
          <cell r="D60" t="str">
            <v>0980-72-3179</v>
          </cell>
          <cell r="E60" t="str">
            <v>0980-72-9046</v>
          </cell>
          <cell r="F60" t="str">
            <v>道路整備班</v>
          </cell>
          <cell r="G60" t="str">
            <v>古我知</v>
          </cell>
          <cell r="H60">
            <v>42636</v>
          </cell>
          <cell r="I60">
            <v>852</v>
          </cell>
          <cell r="J60" t="str">
            <v>906-0012</v>
          </cell>
          <cell r="K60" t="str">
            <v>宮古島市平良字西里６００</v>
          </cell>
          <cell r="L60" t="str">
            <v>与那覇</v>
          </cell>
          <cell r="P60" t="str">
            <v>指名競争入札</v>
          </cell>
          <cell r="Q60">
            <v>42634</v>
          </cell>
          <cell r="R60">
            <v>42636</v>
          </cell>
          <cell r="S60">
            <v>6156000</v>
          </cell>
          <cell r="T60">
            <v>42639</v>
          </cell>
          <cell r="U60">
            <v>42794</v>
          </cell>
          <cell r="AP60" t="str">
            <v>免除</v>
          </cell>
          <cell r="AU60" t="str">
            <v>現　公共交通安全事業</v>
          </cell>
        </row>
        <row r="61">
          <cell r="A61">
            <v>60</v>
          </cell>
          <cell r="B61" t="str">
            <v>多良間港（普天間地区）磁気探査業務委託（Ｈ２８－２）</v>
          </cell>
          <cell r="C61" t="str">
            <v>（株）新生建設コンサルタント</v>
          </cell>
          <cell r="D61" t="str">
            <v>0980-73-2990</v>
          </cell>
          <cell r="E61" t="str">
            <v>0980-72-2693</v>
          </cell>
          <cell r="F61" t="str">
            <v>都市港湾班</v>
          </cell>
          <cell r="G61" t="str">
            <v>齋藤</v>
          </cell>
          <cell r="H61">
            <v>42642</v>
          </cell>
          <cell r="I61">
            <v>905</v>
          </cell>
          <cell r="J61" t="str">
            <v>906-0007</v>
          </cell>
          <cell r="K61" t="str">
            <v>宮古島市平良字東仲宗根６３９ー４番地</v>
          </cell>
          <cell r="P61" t="str">
            <v>指名競争入札</v>
          </cell>
          <cell r="Q61">
            <v>42641</v>
          </cell>
          <cell r="R61">
            <v>42642</v>
          </cell>
          <cell r="S61">
            <v>9072000</v>
          </cell>
          <cell r="T61">
            <v>42643</v>
          </cell>
          <cell r="U61">
            <v>42792</v>
          </cell>
          <cell r="AP61" t="str">
            <v>免除</v>
          </cell>
          <cell r="AU61" t="str">
            <v>現　沖縄振興公共投資交付金（港湾）</v>
          </cell>
        </row>
        <row r="62">
          <cell r="A62">
            <v>61</v>
          </cell>
          <cell r="B62" t="str">
            <v>多良間空港場周柵改良工事（その２）</v>
          </cell>
          <cell r="C62" t="str">
            <v>入札不調</v>
          </cell>
          <cell r="D62" t="str">
            <v>－</v>
          </cell>
          <cell r="E62" t="str">
            <v>－</v>
          </cell>
          <cell r="H62" t="str">
            <v>－</v>
          </cell>
          <cell r="I62" t="str">
            <v>－</v>
          </cell>
          <cell r="J62" t="str">
            <v>－</v>
          </cell>
          <cell r="K62" t="str">
            <v>－</v>
          </cell>
          <cell r="L62" t="str">
            <v>－</v>
          </cell>
          <cell r="M62" t="str">
            <v>－</v>
          </cell>
          <cell r="N62" t="str">
            <v>－</v>
          </cell>
          <cell r="O62" t="str">
            <v>－</v>
          </cell>
          <cell r="P62" t="str">
            <v>－</v>
          </cell>
          <cell r="Q62" t="str">
            <v>－</v>
          </cell>
          <cell r="R62" t="str">
            <v>－</v>
          </cell>
          <cell r="S62" t="str">
            <v>－</v>
          </cell>
          <cell r="T62" t="str">
            <v>－</v>
          </cell>
          <cell r="U62" t="str">
            <v>－</v>
          </cell>
          <cell r="V62" t="str">
            <v>－</v>
          </cell>
          <cell r="W62" t="str">
            <v>－</v>
          </cell>
          <cell r="X62" t="str">
            <v>－</v>
          </cell>
          <cell r="Y62" t="str">
            <v>－</v>
          </cell>
          <cell r="Z62" t="str">
            <v>－</v>
          </cell>
          <cell r="AA62" t="str">
            <v>－</v>
          </cell>
          <cell r="AB62" t="str">
            <v>－</v>
          </cell>
          <cell r="AC62" t="str">
            <v>－</v>
          </cell>
          <cell r="AD62" t="str">
            <v>－</v>
          </cell>
          <cell r="AE62" t="str">
            <v>－</v>
          </cell>
          <cell r="AF62" t="str">
            <v>－</v>
          </cell>
          <cell r="AG62" t="str">
            <v>－</v>
          </cell>
          <cell r="AH62" t="str">
            <v>－</v>
          </cell>
          <cell r="AI62" t="str">
            <v>－</v>
          </cell>
          <cell r="AJ62" t="str">
            <v>－</v>
          </cell>
          <cell r="AK62" t="str">
            <v>－</v>
          </cell>
          <cell r="AL62" t="str">
            <v>－</v>
          </cell>
          <cell r="AM62" t="str">
            <v>－</v>
          </cell>
          <cell r="AN62" t="str">
            <v>－</v>
          </cell>
          <cell r="AO62" t="str">
            <v>－</v>
          </cell>
          <cell r="AP62" t="str">
            <v>－</v>
          </cell>
          <cell r="AQ62" t="str">
            <v>－</v>
          </cell>
          <cell r="AR62" t="str">
            <v>－</v>
          </cell>
          <cell r="AS62" t="str">
            <v>－</v>
          </cell>
          <cell r="AT62" t="str">
            <v>－</v>
          </cell>
          <cell r="AU62" t="str">
            <v>－</v>
          </cell>
          <cell r="AV62" t="str">
            <v>－</v>
          </cell>
          <cell r="AW62" t="str">
            <v>－</v>
          </cell>
          <cell r="AX62" t="str">
            <v>－</v>
          </cell>
          <cell r="AY62" t="str">
            <v>－</v>
          </cell>
          <cell r="AZ62" t="str">
            <v>－</v>
          </cell>
        </row>
        <row r="63">
          <cell r="A63">
            <v>62</v>
          </cell>
          <cell r="B63" t="str">
            <v>宮古管内道路維持工事（Ｈ２８－１）</v>
          </cell>
          <cell r="C63" t="str">
            <v>（株）丸秀</v>
          </cell>
          <cell r="D63" t="str">
            <v>0980-72-3396</v>
          </cell>
          <cell r="E63" t="str">
            <v>0980-72-9200</v>
          </cell>
          <cell r="F63" t="str">
            <v>維持管理班</v>
          </cell>
          <cell r="G63" t="str">
            <v>新田</v>
          </cell>
          <cell r="H63">
            <v>42642</v>
          </cell>
          <cell r="I63">
            <v>945</v>
          </cell>
          <cell r="K63" t="str">
            <v>宮古島市平良字東仲宗根３５０</v>
          </cell>
          <cell r="P63" t="str">
            <v>随意契約</v>
          </cell>
          <cell r="Q63">
            <v>42641</v>
          </cell>
          <cell r="R63">
            <v>42642</v>
          </cell>
          <cell r="S63">
            <v>421200</v>
          </cell>
          <cell r="T63">
            <v>42642</v>
          </cell>
          <cell r="U63">
            <v>42671</v>
          </cell>
          <cell r="AN63">
            <v>421200</v>
          </cell>
          <cell r="AO63">
            <v>42724</v>
          </cell>
          <cell r="AP63" t="str">
            <v>免除</v>
          </cell>
          <cell r="AU63" t="str">
            <v>現　県単道路維持費</v>
          </cell>
        </row>
        <row r="64">
          <cell r="A64">
            <v>63</v>
          </cell>
          <cell r="B64" t="str">
            <v>平成28年度マクラム通り線物件調査業務委託－２</v>
          </cell>
          <cell r="C64" t="str">
            <v>琉球建設コンサルタント（株）</v>
          </cell>
          <cell r="D64" t="str">
            <v>098-879-7147</v>
          </cell>
          <cell r="E64" t="str">
            <v>098-879-7146</v>
          </cell>
          <cell r="F64" t="str">
            <v>総務用地班</v>
          </cell>
          <cell r="G64" t="str">
            <v>伊波</v>
          </cell>
          <cell r="H64">
            <v>42662</v>
          </cell>
          <cell r="I64">
            <v>994</v>
          </cell>
          <cell r="J64" t="str">
            <v>901-2132</v>
          </cell>
          <cell r="K64" t="str">
            <v>浦添市伊祖１ー３２ー８</v>
          </cell>
          <cell r="P64" t="str">
            <v>指名競争入札</v>
          </cell>
          <cell r="Q64">
            <v>42661</v>
          </cell>
          <cell r="R64">
            <v>42662</v>
          </cell>
          <cell r="S64">
            <v>5184000</v>
          </cell>
          <cell r="T64">
            <v>42667</v>
          </cell>
          <cell r="U64">
            <v>42773</v>
          </cell>
          <cell r="AP64" t="str">
            <v>免除</v>
          </cell>
          <cell r="AU64" t="str">
            <v>現　沖縄振興公共投資交付金事業費（街路）</v>
          </cell>
        </row>
        <row r="65">
          <cell r="A65">
            <v>64</v>
          </cell>
          <cell r="B65" t="str">
            <v>平成28年度マクラム通り線物件調査業務委託－３</v>
          </cell>
          <cell r="C65" t="str">
            <v>入札不落</v>
          </cell>
          <cell r="D65" t="str">
            <v>－</v>
          </cell>
          <cell r="E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t="str">
            <v>－</v>
          </cell>
          <cell r="AJ65" t="str">
            <v>－</v>
          </cell>
          <cell r="AK65" t="str">
            <v>－</v>
          </cell>
          <cell r="AL65" t="str">
            <v>－</v>
          </cell>
          <cell r="AM65" t="str">
            <v>－</v>
          </cell>
          <cell r="AN65" t="str">
            <v>－</v>
          </cell>
          <cell r="AO65" t="str">
            <v>－</v>
          </cell>
          <cell r="AP65" t="str">
            <v>－</v>
          </cell>
          <cell r="AQ65" t="str">
            <v>－</v>
          </cell>
          <cell r="AR65" t="str">
            <v>－</v>
          </cell>
          <cell r="AS65" t="str">
            <v>－</v>
          </cell>
          <cell r="AT65" t="str">
            <v>－</v>
          </cell>
          <cell r="AU65" t="str">
            <v>－</v>
          </cell>
          <cell r="AV65" t="str">
            <v>－</v>
          </cell>
          <cell r="AW65" t="str">
            <v>－</v>
          </cell>
          <cell r="AX65" t="str">
            <v>－</v>
          </cell>
          <cell r="AY65" t="str">
            <v>－</v>
          </cell>
          <cell r="AZ65" t="str">
            <v>－</v>
          </cell>
        </row>
        <row r="66">
          <cell r="A66">
            <v>65</v>
          </cell>
          <cell r="B66" t="str">
            <v>平良下地島空港線道路排水工事</v>
          </cell>
          <cell r="C66" t="str">
            <v>（有）久吉組</v>
          </cell>
          <cell r="D66" t="str">
            <v>0980-77-4260</v>
          </cell>
          <cell r="E66" t="str">
            <v>0980-77-2103</v>
          </cell>
          <cell r="F66" t="str">
            <v>維持管理班</v>
          </cell>
          <cell r="G66" t="str">
            <v>阿部</v>
          </cell>
          <cell r="H66">
            <v>42649</v>
          </cell>
          <cell r="I66">
            <v>990</v>
          </cell>
          <cell r="J66" t="str">
            <v>906-0108</v>
          </cell>
          <cell r="K66" t="str">
            <v>宮古島市城辺字砂川１３７</v>
          </cell>
          <cell r="P66" t="str">
            <v>随意契約</v>
          </cell>
          <cell r="Q66">
            <v>42649</v>
          </cell>
          <cell r="R66">
            <v>42649</v>
          </cell>
          <cell r="S66">
            <v>203040</v>
          </cell>
          <cell r="T66">
            <v>42649</v>
          </cell>
          <cell r="U66">
            <v>42678</v>
          </cell>
          <cell r="AN66">
            <v>203040</v>
          </cell>
          <cell r="AO66">
            <v>42726</v>
          </cell>
          <cell r="AP66" t="str">
            <v>免除</v>
          </cell>
          <cell r="AU66" t="str">
            <v>現　県単道路維持費</v>
          </cell>
        </row>
        <row r="67">
          <cell r="A67">
            <v>66</v>
          </cell>
          <cell r="B67" t="str">
            <v>池間島内海岸漂着物等回収処理業務委託（Ｈ２８）</v>
          </cell>
          <cell r="C67" t="str">
            <v>共和産業（株）</v>
          </cell>
          <cell r="D67" t="str">
            <v>0980-72-2878</v>
          </cell>
          <cell r="E67" t="str">
            <v>0980-72-7672</v>
          </cell>
          <cell r="F67" t="str">
            <v>維持管理班</v>
          </cell>
          <cell r="G67" t="str">
            <v>新田</v>
          </cell>
          <cell r="H67">
            <v>42668</v>
          </cell>
          <cell r="I67">
            <v>1031</v>
          </cell>
          <cell r="J67" t="str">
            <v>900-0016</v>
          </cell>
          <cell r="K67" t="str">
            <v>宮古島市平良字西里1613</v>
          </cell>
          <cell r="Q67">
            <v>42667</v>
          </cell>
          <cell r="R67">
            <v>42668</v>
          </cell>
          <cell r="S67">
            <v>1998000</v>
          </cell>
          <cell r="T67">
            <v>42669</v>
          </cell>
          <cell r="U67">
            <v>42724</v>
          </cell>
          <cell r="V67">
            <v>42724</v>
          </cell>
          <cell r="X67">
            <v>42766</v>
          </cell>
          <cell r="AP67" t="str">
            <v>免除</v>
          </cell>
          <cell r="AU67" t="str">
            <v>現　海浜漂着物等地域対策推進事業</v>
          </cell>
        </row>
        <row r="68">
          <cell r="A68">
            <v>67</v>
          </cell>
          <cell r="B68" t="str">
            <v>多良間空港場周柵改良工事（その３）</v>
          </cell>
          <cell r="C68" t="str">
            <v>（株）琉興建設</v>
          </cell>
          <cell r="D68" t="str">
            <v>0980-73-1461</v>
          </cell>
          <cell r="E68" t="str">
            <v>0980-73-6078</v>
          </cell>
          <cell r="F68" t="str">
            <v>都市港湾班</v>
          </cell>
          <cell r="G68" t="str">
            <v>大島</v>
          </cell>
          <cell r="H68">
            <v>42702</v>
          </cell>
          <cell r="I68">
            <v>1187</v>
          </cell>
          <cell r="J68" t="str">
            <v>906-0014</v>
          </cell>
          <cell r="K68" t="str">
            <v>宮古島市平良字松原５３４ー６</v>
          </cell>
          <cell r="P68" t="str">
            <v>一般競争入札</v>
          </cell>
          <cell r="Q68">
            <v>42685</v>
          </cell>
          <cell r="R68">
            <v>42702</v>
          </cell>
          <cell r="S68">
            <v>8618400</v>
          </cell>
          <cell r="T68">
            <v>42703</v>
          </cell>
          <cell r="U68">
            <v>42809</v>
          </cell>
          <cell r="AH68">
            <v>3440000</v>
          </cell>
          <cell r="AI68">
            <v>42719</v>
          </cell>
          <cell r="AP68">
            <v>861840</v>
          </cell>
          <cell r="AU68" t="str">
            <v>現　県単離島空港整備事業費</v>
          </cell>
        </row>
        <row r="69">
          <cell r="A69">
            <v>68</v>
          </cell>
          <cell r="B69" t="str">
            <v>伊良部大橋橋梁整備第１２期工事（主航路部地覆保護工）</v>
          </cell>
          <cell r="C69" t="str">
            <v>（有）奥濱建設</v>
          </cell>
          <cell r="D69" t="str">
            <v>0980-77-2141</v>
          </cell>
          <cell r="E69" t="str">
            <v>0980-77-7050</v>
          </cell>
          <cell r="F69" t="str">
            <v>道路整備班長</v>
          </cell>
          <cell r="G69" t="str">
            <v>古我知</v>
          </cell>
          <cell r="H69">
            <v>42688</v>
          </cell>
          <cell r="I69">
            <v>1054</v>
          </cell>
          <cell r="J69" t="str">
            <v>906-0103</v>
          </cell>
          <cell r="K69" t="str">
            <v>宮古島市城辺字福里６６４ー２</v>
          </cell>
          <cell r="P69" t="str">
            <v>指名競争入札</v>
          </cell>
          <cell r="Q69">
            <v>42681</v>
          </cell>
          <cell r="R69">
            <v>42688</v>
          </cell>
          <cell r="S69">
            <v>14999342</v>
          </cell>
          <cell r="T69">
            <v>42689</v>
          </cell>
          <cell r="U69">
            <v>42776</v>
          </cell>
          <cell r="AH69">
            <v>5999000</v>
          </cell>
          <cell r="AI69">
            <v>42712</v>
          </cell>
          <cell r="AQ69">
            <v>1499935</v>
          </cell>
          <cell r="AU69" t="str">
            <v>現　県単道路事業費</v>
          </cell>
        </row>
        <row r="70">
          <cell r="A70">
            <v>69</v>
          </cell>
          <cell r="B70" t="str">
            <v>宮古島市内海岸海浜地域浄化業務委託</v>
          </cell>
          <cell r="C70" t="str">
            <v>宮古島市　道路建設課　管理係</v>
          </cell>
          <cell r="D70" t="str">
            <v>0980-76-6986</v>
          </cell>
          <cell r="E70" t="str">
            <v>0980-76-3600</v>
          </cell>
          <cell r="F70" t="str">
            <v>維持管理班</v>
          </cell>
          <cell r="G70" t="str">
            <v>恩河</v>
          </cell>
          <cell r="I70">
            <v>1091</v>
          </cell>
          <cell r="J70" t="str">
            <v>906-0304</v>
          </cell>
          <cell r="K70" t="str">
            <v>宮古島市下地字上地４７２−３９</v>
          </cell>
          <cell r="P70" t="str">
            <v>随意契約</v>
          </cell>
          <cell r="S70">
            <v>1792800</v>
          </cell>
          <cell r="T70">
            <v>42682</v>
          </cell>
          <cell r="U70">
            <v>42814</v>
          </cell>
          <cell r="AP70" t="str">
            <v>免除</v>
          </cell>
          <cell r="AU70" t="str">
            <v>現　海浜地域浄化対策費</v>
          </cell>
        </row>
        <row r="71">
          <cell r="A71">
            <v>70</v>
          </cell>
          <cell r="B71" t="str">
            <v>多良間村内海岸海浜地域浄化業務委託</v>
          </cell>
          <cell r="C71" t="str">
            <v>多良間村　土木建設課</v>
          </cell>
          <cell r="D71" t="str">
            <v>0980-79-2127</v>
          </cell>
          <cell r="E71" t="str">
            <v>0980-79-2664</v>
          </cell>
          <cell r="F71" t="str">
            <v>維持管理班</v>
          </cell>
          <cell r="G71" t="str">
            <v>恩河</v>
          </cell>
          <cell r="I71">
            <v>1095</v>
          </cell>
          <cell r="J71" t="str">
            <v>906-0692</v>
          </cell>
          <cell r="K71" t="str">
            <v>多良間村字仲筋９９ー２</v>
          </cell>
          <cell r="P71" t="str">
            <v>随意契約</v>
          </cell>
          <cell r="R71">
            <v>42681</v>
          </cell>
          <cell r="S71">
            <v>756000</v>
          </cell>
          <cell r="T71">
            <v>42682</v>
          </cell>
          <cell r="U71">
            <v>42814</v>
          </cell>
          <cell r="AP71" t="str">
            <v>免除</v>
          </cell>
          <cell r="AU71" t="str">
            <v>現　海浜地域浄化対策費</v>
          </cell>
        </row>
        <row r="72">
          <cell r="A72">
            <v>71</v>
          </cell>
          <cell r="B72" t="str">
            <v>多良間港（普天間地区）補修工事（Ｈ２８－２）</v>
          </cell>
          <cell r="C72" t="str">
            <v>入札不調</v>
          </cell>
          <cell r="E72" t="str">
            <v>－</v>
          </cell>
          <cell r="H72" t="str">
            <v>－</v>
          </cell>
          <cell r="I72" t="str">
            <v>－</v>
          </cell>
          <cell r="J72" t="str">
            <v>－</v>
          </cell>
          <cell r="K72" t="str">
            <v>－</v>
          </cell>
          <cell r="L72" t="str">
            <v>－</v>
          </cell>
          <cell r="M72" t="str">
            <v>－</v>
          </cell>
          <cell r="N72" t="str">
            <v>－</v>
          </cell>
          <cell r="O72" t="str">
            <v>－</v>
          </cell>
          <cell r="P72" t="str">
            <v>－</v>
          </cell>
          <cell r="Q72" t="str">
            <v>－</v>
          </cell>
          <cell r="R72" t="str">
            <v>－</v>
          </cell>
          <cell r="S72" t="str">
            <v>－</v>
          </cell>
          <cell r="T72" t="str">
            <v>－</v>
          </cell>
          <cell r="U72" t="str">
            <v>－</v>
          </cell>
          <cell r="V72" t="str">
            <v>－</v>
          </cell>
          <cell r="W72" t="str">
            <v>－</v>
          </cell>
          <cell r="X72" t="str">
            <v>－</v>
          </cell>
          <cell r="Y72" t="str">
            <v>－</v>
          </cell>
          <cell r="Z72" t="str">
            <v>－</v>
          </cell>
          <cell r="AA72" t="str">
            <v>－</v>
          </cell>
          <cell r="AB72" t="str">
            <v>－</v>
          </cell>
          <cell r="AC72" t="str">
            <v>－</v>
          </cell>
          <cell r="AD72" t="str">
            <v>－</v>
          </cell>
          <cell r="AE72" t="str">
            <v>－</v>
          </cell>
          <cell r="AF72" t="str">
            <v>－</v>
          </cell>
          <cell r="AG72" t="str">
            <v>－</v>
          </cell>
          <cell r="AH72" t="str">
            <v>－</v>
          </cell>
          <cell r="AI72" t="str">
            <v>－</v>
          </cell>
          <cell r="AJ72" t="str">
            <v>－</v>
          </cell>
          <cell r="AK72" t="str">
            <v>－</v>
          </cell>
          <cell r="AL72" t="str">
            <v>－</v>
          </cell>
          <cell r="AM72" t="str">
            <v>－</v>
          </cell>
          <cell r="AN72" t="str">
            <v>－</v>
          </cell>
          <cell r="AO72" t="str">
            <v>－</v>
          </cell>
          <cell r="AP72" t="str">
            <v>－</v>
          </cell>
          <cell r="AQ72" t="str">
            <v>－</v>
          </cell>
          <cell r="AR72" t="str">
            <v>－</v>
          </cell>
          <cell r="AS72" t="str">
            <v>－</v>
          </cell>
          <cell r="AT72" t="str">
            <v>－</v>
          </cell>
          <cell r="AU72" t="str">
            <v>－</v>
          </cell>
          <cell r="AV72" t="str">
            <v>－</v>
          </cell>
          <cell r="AW72" t="str">
            <v>－</v>
          </cell>
          <cell r="AX72" t="str">
            <v>－</v>
          </cell>
          <cell r="AY72" t="str">
            <v>－</v>
          </cell>
          <cell r="AZ72" t="str">
            <v>－</v>
          </cell>
        </row>
        <row r="73">
          <cell r="A73">
            <v>72</v>
          </cell>
          <cell r="B73" t="str">
            <v>平成２８年度　道路維持管理業務委託（その４）</v>
          </cell>
          <cell r="C73" t="str">
            <v>（有）拓南開発</v>
          </cell>
          <cell r="D73" t="str">
            <v>0980-73-2553</v>
          </cell>
          <cell r="E73" t="str">
            <v>0980-73-2554</v>
          </cell>
          <cell r="F73" t="str">
            <v>維持管理班</v>
          </cell>
          <cell r="G73" t="str">
            <v>新田</v>
          </cell>
          <cell r="H73">
            <v>42698</v>
          </cell>
          <cell r="I73">
            <v>1130</v>
          </cell>
          <cell r="J73" t="str">
            <v>906-0007</v>
          </cell>
          <cell r="K73" t="str">
            <v>宮古島市平良字東仲宗根５６１ー１</v>
          </cell>
          <cell r="P73" t="str">
            <v>指名競争入札</v>
          </cell>
          <cell r="Q73">
            <v>42696</v>
          </cell>
          <cell r="R73">
            <v>42698</v>
          </cell>
          <cell r="S73">
            <v>8155080</v>
          </cell>
          <cell r="T73">
            <v>42699</v>
          </cell>
          <cell r="U73">
            <v>42814</v>
          </cell>
          <cell r="AP73" t="str">
            <v>免除</v>
          </cell>
          <cell r="AU73" t="str">
            <v>現　県単道路維持費</v>
          </cell>
        </row>
        <row r="74">
          <cell r="A74">
            <v>73</v>
          </cell>
          <cell r="B74" t="str">
            <v>平成28年度マクラム通り線物件調査業務委託－４</v>
          </cell>
          <cell r="C74" t="str">
            <v>（株）鑑定ソリュート沖縄</v>
          </cell>
          <cell r="D74" t="str">
            <v>098-996-1368</v>
          </cell>
          <cell r="E74" t="str">
            <v>098-996-1373</v>
          </cell>
          <cell r="F74" t="str">
            <v>総務用地班</v>
          </cell>
          <cell r="G74" t="str">
            <v>伊波</v>
          </cell>
          <cell r="H74">
            <v>42698</v>
          </cell>
          <cell r="I74">
            <v>1132</v>
          </cell>
          <cell r="J74" t="str">
            <v>901-0155</v>
          </cell>
          <cell r="K74" t="str">
            <v>那覇市金城２ー１１ー４　エナジー２Ｆ</v>
          </cell>
          <cell r="P74" t="str">
            <v>指名競争入札</v>
          </cell>
          <cell r="Q74">
            <v>42696</v>
          </cell>
          <cell r="R74">
            <v>42698</v>
          </cell>
          <cell r="S74">
            <v>5400000</v>
          </cell>
          <cell r="T74">
            <v>42699</v>
          </cell>
          <cell r="U74">
            <v>42801</v>
          </cell>
          <cell r="AP74" t="str">
            <v>免除</v>
          </cell>
          <cell r="AU74" t="str">
            <v>現　沖縄振興公共投資交付金事業費</v>
          </cell>
        </row>
        <row r="75">
          <cell r="A75">
            <v>74</v>
          </cell>
          <cell r="B75" t="str">
            <v xml:space="preserve">長山港（渡口地区）環境調査業務委託 </v>
          </cell>
          <cell r="C75" t="str">
            <v>沖縄環境調査（株）</v>
          </cell>
          <cell r="D75" t="str">
            <v>098-861-7373</v>
          </cell>
          <cell r="E75" t="str">
            <v>098-866-6523</v>
          </cell>
          <cell r="F75" t="str">
            <v>都市港湾班</v>
          </cell>
          <cell r="G75" t="str">
            <v>渡真利</v>
          </cell>
          <cell r="H75">
            <v>42704</v>
          </cell>
          <cell r="I75">
            <v>1161</v>
          </cell>
          <cell r="J75" t="str">
            <v>900-0003</v>
          </cell>
          <cell r="K75" t="str">
            <v>那覇市安謝２ー６ー１９</v>
          </cell>
          <cell r="P75" t="str">
            <v>指名競争入札</v>
          </cell>
          <cell r="Q75">
            <v>42703</v>
          </cell>
          <cell r="R75">
            <v>42705</v>
          </cell>
          <cell r="S75">
            <v>11880000</v>
          </cell>
          <cell r="T75">
            <v>42705</v>
          </cell>
          <cell r="U75">
            <v>42809</v>
          </cell>
          <cell r="AP75" t="str">
            <v>免除</v>
          </cell>
          <cell r="AU75" t="str">
            <v>現　沖縄振興公共投資交付金（港湾）</v>
          </cell>
        </row>
        <row r="76">
          <cell r="A76">
            <v>75</v>
          </cell>
          <cell r="B76" t="str">
            <v>長山港佐良浜港線取付道路等設計業務委託</v>
          </cell>
          <cell r="C76" t="str">
            <v>㈱八島建設コンサルタント</v>
          </cell>
          <cell r="D76" t="str">
            <v>0980-72-4688</v>
          </cell>
          <cell r="E76" t="str">
            <v>0980-72-1917</v>
          </cell>
          <cell r="F76" t="str">
            <v>維持管理班</v>
          </cell>
          <cell r="G76" t="str">
            <v>新田</v>
          </cell>
          <cell r="H76">
            <v>42704</v>
          </cell>
          <cell r="I76">
            <v>1177</v>
          </cell>
          <cell r="J76" t="str">
            <v>906-0013</v>
          </cell>
          <cell r="K76" t="str">
            <v>宮古島市字下里１１９９ー２</v>
          </cell>
          <cell r="P76" t="str">
            <v>随意契約</v>
          </cell>
          <cell r="Q76">
            <v>42703</v>
          </cell>
          <cell r="R76">
            <v>42704</v>
          </cell>
          <cell r="S76">
            <v>432000</v>
          </cell>
          <cell r="T76">
            <v>42705</v>
          </cell>
          <cell r="U76">
            <v>42755</v>
          </cell>
          <cell r="AP76" t="str">
            <v>免除</v>
          </cell>
          <cell r="AU76" t="str">
            <v>現　県単道路維持費</v>
          </cell>
          <cell r="AV76" t="str">
            <v>現　海岸砂防維持費</v>
          </cell>
        </row>
        <row r="77">
          <cell r="A77">
            <v>76</v>
          </cell>
          <cell r="B77" t="str">
            <v xml:space="preserve">マクラム通り線交差点照明設計業務委託 </v>
          </cell>
          <cell r="C77" t="str">
            <v>永技研（株）</v>
          </cell>
          <cell r="D77" t="str">
            <v>098-855-4811</v>
          </cell>
          <cell r="E77" t="str">
            <v>098-939-1282</v>
          </cell>
          <cell r="F77" t="str">
            <v>都市港湾班</v>
          </cell>
          <cell r="G77" t="str">
            <v>齋藤</v>
          </cell>
          <cell r="H77">
            <v>42704</v>
          </cell>
          <cell r="I77">
            <v>1179</v>
          </cell>
          <cell r="J77" t="str">
            <v>902-0078</v>
          </cell>
          <cell r="K77" t="str">
            <v>那覇市識名１ー１２ー１７</v>
          </cell>
          <cell r="P77" t="str">
            <v>随意契約</v>
          </cell>
          <cell r="Q77">
            <v>42703</v>
          </cell>
          <cell r="R77">
            <v>42704</v>
          </cell>
          <cell r="S77">
            <v>972000</v>
          </cell>
          <cell r="T77">
            <v>42705</v>
          </cell>
          <cell r="U77">
            <v>42784</v>
          </cell>
          <cell r="AP77" t="str">
            <v>免除</v>
          </cell>
          <cell r="AU77" t="str">
            <v>現　沖縄振興公共投資交付金事業費（街路）</v>
          </cell>
        </row>
        <row r="78">
          <cell r="A78">
            <v>77</v>
          </cell>
          <cell r="B78" t="str">
            <v>平成２８年度長山港佐良浜港線物件調査業務委託－１</v>
          </cell>
          <cell r="C78" t="str">
            <v>（株）松田・伸設計</v>
          </cell>
          <cell r="D78" t="str">
            <v>098-855-5422</v>
          </cell>
          <cell r="E78" t="str">
            <v>098-832-4624</v>
          </cell>
          <cell r="F78" t="str">
            <v>総務用地班</v>
          </cell>
          <cell r="G78" t="str">
            <v>伊波</v>
          </cell>
          <cell r="H78">
            <v>42709</v>
          </cell>
          <cell r="I78">
            <v>1180</v>
          </cell>
          <cell r="J78" t="str">
            <v>900-0024</v>
          </cell>
          <cell r="K78" t="str">
            <v>那覇市古波蔵４ー１２ー８</v>
          </cell>
          <cell r="P78" t="str">
            <v>指名競争入札</v>
          </cell>
          <cell r="Q78">
            <v>42706</v>
          </cell>
          <cell r="R78">
            <v>42709</v>
          </cell>
          <cell r="S78">
            <v>4212000</v>
          </cell>
          <cell r="T78">
            <v>42709</v>
          </cell>
          <cell r="U78">
            <v>42797</v>
          </cell>
          <cell r="AP78" t="str">
            <v>免除</v>
          </cell>
          <cell r="AU78" t="str">
            <v>現　公共交通安全事業</v>
          </cell>
        </row>
        <row r="79">
          <cell r="A79">
            <v>78</v>
          </cell>
          <cell r="B79" t="str">
            <v>平成２８年度市場通り線物件調査業務委託－１</v>
          </cell>
          <cell r="C79" t="str">
            <v>（株）仲里一級建築士事務所</v>
          </cell>
          <cell r="D79" t="str">
            <v>098-885-5765</v>
          </cell>
          <cell r="E79" t="str">
            <v>098-885-5767</v>
          </cell>
          <cell r="F79" t="str">
            <v>総務用地班</v>
          </cell>
          <cell r="G79" t="str">
            <v>伊波</v>
          </cell>
          <cell r="H79">
            <v>42713</v>
          </cell>
          <cell r="I79">
            <v>1204</v>
          </cell>
          <cell r="J79" t="str">
            <v>902-0061</v>
          </cell>
          <cell r="K79" t="str">
            <v>那覇市古島１ー２３ー５　比嘉ビル３階</v>
          </cell>
          <cell r="P79" t="str">
            <v>指名競争入札</v>
          </cell>
          <cell r="Q79">
            <v>42712</v>
          </cell>
          <cell r="R79">
            <v>42713</v>
          </cell>
          <cell r="S79">
            <v>3402000</v>
          </cell>
          <cell r="T79">
            <v>42716</v>
          </cell>
          <cell r="U79">
            <v>42794</v>
          </cell>
          <cell r="AP79" t="str">
            <v>免除</v>
          </cell>
          <cell r="AU79" t="str">
            <v>現　沖縄振興公共投資交付金事業費（街路）</v>
          </cell>
        </row>
        <row r="80">
          <cell r="A80">
            <v>79</v>
          </cell>
          <cell r="B80" t="str">
            <v>欠番（ごめんなさい…）</v>
          </cell>
          <cell r="D80" t="str">
            <v>03-3988-2643</v>
          </cell>
          <cell r="E80" t="str">
            <v>03-3988-2158</v>
          </cell>
          <cell r="J80" t="str">
            <v>170-0013</v>
          </cell>
          <cell r="K80" t="str">
            <v>東京都豊島区東池袋２ー２３ー２</v>
          </cell>
        </row>
        <row r="81">
          <cell r="A81">
            <v>80</v>
          </cell>
          <cell r="B81" t="str">
            <v>宮古広域公園（仮称）環境影響評価方法書作成及び環境調査等業務委託</v>
          </cell>
          <cell r="C81" t="str">
            <v>（株）建設環境研究所</v>
          </cell>
          <cell r="D81" t="str">
            <v>092-271-6600</v>
          </cell>
          <cell r="E81" t="str">
            <v>092-271-6565</v>
          </cell>
          <cell r="F81" t="str">
            <v>都市港湾班</v>
          </cell>
          <cell r="G81" t="str">
            <v>渡真利</v>
          </cell>
          <cell r="H81">
            <v>42718</v>
          </cell>
          <cell r="I81">
            <v>1210</v>
          </cell>
          <cell r="J81" t="str">
            <v>170-0013</v>
          </cell>
          <cell r="K81" t="str">
            <v>東京都豊島区東池袋２ー２３ー２</v>
          </cell>
          <cell r="P81" t="str">
            <v>指名競争入札</v>
          </cell>
          <cell r="Q81">
            <v>42717</v>
          </cell>
          <cell r="R81">
            <v>42718</v>
          </cell>
          <cell r="S81">
            <v>35581680</v>
          </cell>
          <cell r="T81">
            <v>42719</v>
          </cell>
          <cell r="U81">
            <v>42928</v>
          </cell>
          <cell r="AP81" t="str">
            <v>免除</v>
          </cell>
          <cell r="AU81" t="str">
            <v>現　宮古広域公園基本設計等事業費</v>
          </cell>
          <cell r="AV81" t="str">
            <v>債　宮古広域公園基本設計等事業費</v>
          </cell>
        </row>
        <row r="82">
          <cell r="A82">
            <v>81</v>
          </cell>
        </row>
        <row r="83">
          <cell r="A83">
            <v>82</v>
          </cell>
          <cell r="B83" t="str">
            <v>街路事業土壌汚染調査業務委託（Ｈ２８）</v>
          </cell>
          <cell r="C83" t="str">
            <v>（株）南西環境研究所</v>
          </cell>
          <cell r="D83" t="str">
            <v>098-835-8411</v>
          </cell>
          <cell r="E83" t="str">
            <v>098-835-8412</v>
          </cell>
          <cell r="F83" t="str">
            <v>都市港湾班</v>
          </cell>
          <cell r="G83" t="str">
            <v>大島</v>
          </cell>
          <cell r="H83">
            <v>42718</v>
          </cell>
          <cell r="I83">
            <v>1216</v>
          </cell>
          <cell r="J83" t="str">
            <v>903-0105</v>
          </cell>
          <cell r="K83" t="str">
            <v>西原町字東崎４ー４</v>
          </cell>
          <cell r="P83" t="str">
            <v>指名競争入札</v>
          </cell>
          <cell r="Q83">
            <v>42717</v>
          </cell>
          <cell r="R83">
            <v>42718</v>
          </cell>
          <cell r="S83">
            <v>2905200</v>
          </cell>
          <cell r="T83">
            <v>42719</v>
          </cell>
          <cell r="U83">
            <v>42809</v>
          </cell>
          <cell r="AP83" t="str">
            <v>免除</v>
          </cell>
          <cell r="AU83" t="str">
            <v>現　沖縄振興公共投資交付金事業費（街路）</v>
          </cell>
        </row>
        <row r="84">
          <cell r="A84">
            <v>83</v>
          </cell>
          <cell r="B84" t="str">
            <v>城辺下地線調査測量設計業務委託（Ｈ２８－３）</v>
          </cell>
          <cell r="C84" t="str">
            <v>（株）大協企画コンサルタント</v>
          </cell>
          <cell r="D84" t="str">
            <v>0980-73-0861</v>
          </cell>
          <cell r="E84" t="str">
            <v>0980-73-3468</v>
          </cell>
          <cell r="F84" t="str">
            <v>道路整備班</v>
          </cell>
          <cell r="G84" t="str">
            <v>長嶺</v>
          </cell>
          <cell r="H84">
            <v>42724</v>
          </cell>
          <cell r="I84">
            <v>1248</v>
          </cell>
          <cell r="J84" t="str">
            <v>906-0012</v>
          </cell>
          <cell r="K84" t="str">
            <v>平良字西里１２９８ー２</v>
          </cell>
          <cell r="P84" t="str">
            <v>指名競争入札</v>
          </cell>
          <cell r="Q84">
            <v>42723</v>
          </cell>
          <cell r="R84">
            <v>42724</v>
          </cell>
          <cell r="S84">
            <v>18360000</v>
          </cell>
          <cell r="T84">
            <v>42725</v>
          </cell>
          <cell r="U84">
            <v>42818</v>
          </cell>
          <cell r="AP84" t="str">
            <v>免除</v>
          </cell>
          <cell r="AU84" t="str">
            <v>現　沖縄振興公共投資交付金事業費（道路）</v>
          </cell>
        </row>
        <row r="85">
          <cell r="A85">
            <v>84</v>
          </cell>
          <cell r="B85" t="str">
            <v>宮古管内道路維持工事（Ｈ２８－２）</v>
          </cell>
          <cell r="C85" t="str">
            <v>（資）富士建設</v>
          </cell>
          <cell r="D85" t="str">
            <v>0980-73-1418</v>
          </cell>
          <cell r="E85" t="str">
            <v>0980-73-1418</v>
          </cell>
          <cell r="F85" t="str">
            <v>維持管理班</v>
          </cell>
          <cell r="G85" t="str">
            <v>恩河</v>
          </cell>
          <cell r="H85">
            <v>42747</v>
          </cell>
          <cell r="I85">
            <v>1262</v>
          </cell>
          <cell r="J85" t="str">
            <v>906-0008</v>
          </cell>
          <cell r="K85" t="str">
            <v>平良字荷川取２４８</v>
          </cell>
        </row>
        <row r="86">
          <cell r="A86">
            <v>85</v>
          </cell>
          <cell r="B86" t="str">
            <v>宮古管内橋梁点検業務委託（Ｈ２８－２）</v>
          </cell>
          <cell r="C86" t="str">
            <v>（株）沖縄構造設計</v>
          </cell>
          <cell r="D86" t="str">
            <v>098-921-3345</v>
          </cell>
          <cell r="E86" t="str">
            <v>098-921-3317</v>
          </cell>
          <cell r="F86" t="str">
            <v>維持管理班長</v>
          </cell>
          <cell r="G86" t="str">
            <v>阿部</v>
          </cell>
          <cell r="H86">
            <v>42731</v>
          </cell>
          <cell r="I86">
            <v>1279</v>
          </cell>
          <cell r="J86" t="str">
            <v>904-2234</v>
          </cell>
          <cell r="K86" t="str">
            <v>うるま市字州崎１２ー５７</v>
          </cell>
        </row>
        <row r="87">
          <cell r="A87">
            <v>86</v>
          </cell>
          <cell r="B87" t="str">
            <v>国道３９０号道路台帳調書作成業務委託（Ｈ２８その１）</v>
          </cell>
          <cell r="C87" t="str">
            <v>一般財団法人　沖縄県建設技術センター</v>
          </cell>
          <cell r="D87" t="str">
            <v>098-832-8442</v>
          </cell>
          <cell r="E87" t="str">
            <v>098-833-3306</v>
          </cell>
          <cell r="F87" t="str">
            <v>道路整備班</v>
          </cell>
          <cell r="G87" t="str">
            <v>長浜</v>
          </cell>
          <cell r="I87">
            <v>1338</v>
          </cell>
          <cell r="J87" t="str">
            <v>902-0064</v>
          </cell>
          <cell r="K87" t="str">
            <v>那覇市寄宮１－７－１３</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row r="108">
          <cell r="A108">
            <v>107</v>
          </cell>
        </row>
        <row r="109">
          <cell r="A109">
            <v>108</v>
          </cell>
        </row>
        <row r="110">
          <cell r="A110">
            <v>109</v>
          </cell>
        </row>
        <row r="111">
          <cell r="A111">
            <v>110</v>
          </cell>
        </row>
        <row r="112">
          <cell r="A112">
            <v>111</v>
          </cell>
        </row>
        <row r="113">
          <cell r="A113">
            <v>112</v>
          </cell>
        </row>
        <row r="114">
          <cell r="A114">
            <v>113</v>
          </cell>
        </row>
        <row r="115">
          <cell r="A115">
            <v>114</v>
          </cell>
        </row>
        <row r="116">
          <cell r="A116">
            <v>115</v>
          </cell>
        </row>
        <row r="117">
          <cell r="A117">
            <v>116</v>
          </cell>
        </row>
        <row r="118">
          <cell r="A118">
            <v>117</v>
          </cell>
        </row>
        <row r="119">
          <cell r="A119">
            <v>118</v>
          </cell>
        </row>
        <row r="120">
          <cell r="A120">
            <v>119</v>
          </cell>
        </row>
        <row r="121">
          <cell r="A121">
            <v>120</v>
          </cell>
        </row>
        <row r="122">
          <cell r="A122">
            <v>121</v>
          </cell>
        </row>
        <row r="123">
          <cell r="A123">
            <v>122</v>
          </cell>
        </row>
        <row r="124">
          <cell r="A124">
            <v>123</v>
          </cell>
        </row>
        <row r="125">
          <cell r="A125">
            <v>124</v>
          </cell>
        </row>
        <row r="126">
          <cell r="A126">
            <v>125</v>
          </cell>
        </row>
        <row r="127">
          <cell r="A127">
            <v>126</v>
          </cell>
        </row>
        <row r="128">
          <cell r="A128">
            <v>127</v>
          </cell>
        </row>
        <row r="129">
          <cell r="A129">
            <v>128</v>
          </cell>
        </row>
        <row r="130">
          <cell r="A130">
            <v>129</v>
          </cell>
        </row>
        <row r="131">
          <cell r="A131">
            <v>130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26→H27委託"/>
      <sheetName val="H26→H27工事"/>
      <sheetName val="Sheet1"/>
      <sheetName val="データ"/>
      <sheetName val="Sheet3"/>
    </sheetNames>
    <sheetDataSet>
      <sheetData sheetId="0"/>
      <sheetData sheetId="1"/>
      <sheetData sheetId="2"/>
      <sheetData sheetId="3">
        <row r="1">
          <cell r="B1" t="str">
            <v>施行番号</v>
          </cell>
          <cell r="C1" t="str">
            <v>工事名</v>
          </cell>
          <cell r="D1" t="str">
            <v>入札方式</v>
          </cell>
          <cell r="E1" t="str">
            <v>当初
契約日</v>
          </cell>
          <cell r="F1" t="str">
            <v>当初全体
契約額
（税込）</v>
          </cell>
          <cell r="G1" t="str">
            <v>工期開始日
（最新）</v>
          </cell>
          <cell r="H1" t="str">
            <v>工期終了日
（当初）</v>
          </cell>
          <cell r="I1" t="str">
            <v>工期終了日
（最新）</v>
          </cell>
          <cell r="J1" t="str">
            <v>現在
契約日</v>
          </cell>
          <cell r="K1" t="str">
            <v>現在全体
契約額
（税込）</v>
          </cell>
          <cell r="L1" t="str">
            <v>契約業者</v>
          </cell>
          <cell r="M1" t="str">
            <v>所管班</v>
          </cell>
          <cell r="O1" t="str">
            <v>前払額</v>
          </cell>
          <cell r="P1" t="str">
            <v>前払
支払日</v>
          </cell>
          <cell r="Q1" t="str">
            <v>部分払</v>
          </cell>
          <cell r="R1" t="str">
            <v>部分払
支払日</v>
          </cell>
          <cell r="S1" t="str">
            <v>完成払</v>
          </cell>
          <cell r="T1" t="str">
            <v>完成払
支払日</v>
          </cell>
          <cell r="U1" t="str">
            <v>事業名１</v>
          </cell>
          <cell r="V1" t="str">
            <v>事業名２</v>
          </cell>
          <cell r="W1" t="str">
            <v>事業名３</v>
          </cell>
          <cell r="X1" t="str">
            <v>契約保証</v>
          </cell>
          <cell r="Y1" t="str">
            <v>保証還付</v>
          </cell>
          <cell r="Z1" t="str">
            <v>契約業者コード</v>
          </cell>
        </row>
        <row r="2">
          <cell r="A2">
            <v>1</v>
          </cell>
          <cell r="B2" t="str">
            <v>426300540096</v>
          </cell>
          <cell r="C2" t="str">
            <v>平良下地島空港線乗瀬橋橋梁整備工事（下部工その１）</v>
          </cell>
          <cell r="D2" t="str">
            <v>一般競争入札（事後審査型）</v>
          </cell>
          <cell r="E2" t="str">
            <v>2014/11/18</v>
          </cell>
          <cell r="F2">
            <v>217080000</v>
          </cell>
          <cell r="G2" t="str">
            <v>2014/11/19</v>
          </cell>
          <cell r="H2" t="str">
            <v>2015/09/14</v>
          </cell>
          <cell r="I2" t="str">
            <v>2015/09/14</v>
          </cell>
          <cell r="J2" t="str">
            <v>2014/11/18</v>
          </cell>
          <cell r="K2">
            <v>217080000</v>
          </cell>
          <cell r="L2" t="str">
            <v>（株）南海建設</v>
          </cell>
          <cell r="M2" t="str">
            <v>道路整備</v>
          </cell>
          <cell r="N2" t="str">
            <v>本庁契約</v>
          </cell>
          <cell r="O2">
            <v>500</v>
          </cell>
          <cell r="P2">
            <v>42127</v>
          </cell>
          <cell r="Q2">
            <v>32</v>
          </cell>
          <cell r="R2">
            <v>42139</v>
          </cell>
          <cell r="S2">
            <v>1500</v>
          </cell>
          <cell r="T2">
            <v>42148</v>
          </cell>
          <cell r="U2" t="str">
            <v>352-25-05沖縄県</v>
          </cell>
          <cell r="V2" t="str">
            <v>340-26-05県単道路</v>
          </cell>
          <cell r="W2" t="str">
            <v>356-65-09社会振興</v>
          </cell>
          <cell r="X2" t="str">
            <v>契約保証金№５</v>
          </cell>
          <cell r="Y2">
            <v>42154</v>
          </cell>
          <cell r="Z2" t="str">
            <v>47000258</v>
          </cell>
        </row>
        <row r="3">
          <cell r="A3">
            <v>2</v>
          </cell>
          <cell r="B3" t="str">
            <v>426400540021</v>
          </cell>
          <cell r="C3" t="str">
            <v>国道３９０号電線共同溝工事（Ｈ２６－２工区）</v>
          </cell>
          <cell r="D3" t="str">
            <v>一般競争入札（事後審査型）</v>
          </cell>
          <cell r="E3" t="str">
            <v>2014/06/18</v>
          </cell>
          <cell r="F3">
            <v>99221760</v>
          </cell>
          <cell r="G3" t="str">
            <v>2014/06/19</v>
          </cell>
          <cell r="H3" t="str">
            <v>2015/02/13</v>
          </cell>
          <cell r="I3" t="str">
            <v>2015/04/30</v>
          </cell>
          <cell r="J3" t="str">
            <v>2015/03/30</v>
          </cell>
          <cell r="K3">
            <v>106727760</v>
          </cell>
          <cell r="L3" t="str">
            <v>（株）下崎建設</v>
          </cell>
          <cell r="M3" t="str">
            <v>維持管理</v>
          </cell>
          <cell r="N3">
            <v>0</v>
          </cell>
          <cell r="Z3" t="str">
            <v>47000600</v>
          </cell>
        </row>
        <row r="4">
          <cell r="A4">
            <v>3</v>
          </cell>
          <cell r="B4" t="str">
            <v>426400540056</v>
          </cell>
          <cell r="C4" t="str">
            <v>伊良部大橋橋梁整備第１０期工事（伊良部仮桟橋撤去その４）</v>
          </cell>
          <cell r="D4" t="str">
            <v>一般競争入札（事後審査型）</v>
          </cell>
          <cell r="E4" t="str">
            <v>2014/08/19</v>
          </cell>
          <cell r="F4">
            <v>83691856</v>
          </cell>
          <cell r="G4" t="str">
            <v>2014/08/20</v>
          </cell>
          <cell r="H4" t="str">
            <v>2015/01/31</v>
          </cell>
          <cell r="I4" t="str">
            <v>2015/06/30</v>
          </cell>
          <cell r="J4" t="str">
            <v>2015/03/31</v>
          </cell>
          <cell r="K4">
            <v>83691856</v>
          </cell>
          <cell r="L4" t="str">
            <v>（資）共和測建</v>
          </cell>
          <cell r="M4" t="str">
            <v>伊良部</v>
          </cell>
          <cell r="N4">
            <v>0</v>
          </cell>
          <cell r="Z4" t="str">
            <v>47005622</v>
          </cell>
        </row>
        <row r="5">
          <cell r="A5">
            <v>4</v>
          </cell>
          <cell r="B5" t="str">
            <v>426400540065</v>
          </cell>
          <cell r="C5" t="str">
            <v>伊良部大橋橋梁整備第１０期工事（伊良部仮桟橋撤去その３）</v>
          </cell>
          <cell r="D5" t="str">
            <v>一般競争入札（事後審査型）</v>
          </cell>
          <cell r="E5" t="str">
            <v>2014/08/27</v>
          </cell>
          <cell r="F5">
            <v>117720000</v>
          </cell>
          <cell r="G5" t="str">
            <v>2014/08/28</v>
          </cell>
          <cell r="H5" t="str">
            <v>2015/01/31</v>
          </cell>
          <cell r="I5" t="str">
            <v>2015/07/24</v>
          </cell>
          <cell r="J5" t="str">
            <v>2015/03/31</v>
          </cell>
          <cell r="K5">
            <v>142344000</v>
          </cell>
          <cell r="L5" t="str">
            <v>（有）新里土木</v>
          </cell>
          <cell r="M5" t="str">
            <v>伊良部</v>
          </cell>
          <cell r="N5">
            <v>0</v>
          </cell>
          <cell r="Z5" t="str">
            <v>47005580</v>
          </cell>
        </row>
        <row r="6">
          <cell r="A6">
            <v>5</v>
          </cell>
          <cell r="B6" t="str">
            <v>426400540078</v>
          </cell>
          <cell r="C6" t="str">
            <v>国道３９０号電線共同溝工事（Ｈ２６－３工区）</v>
          </cell>
          <cell r="D6" t="str">
            <v>一般競争入札（事後審査型）</v>
          </cell>
          <cell r="E6" t="str">
            <v>2014/09/09</v>
          </cell>
          <cell r="F6">
            <v>112957848</v>
          </cell>
          <cell r="G6" t="str">
            <v>2014/09/10</v>
          </cell>
          <cell r="H6" t="str">
            <v>2015/03/31</v>
          </cell>
          <cell r="I6" t="str">
            <v>2015/05/29</v>
          </cell>
          <cell r="J6" t="str">
            <v>2015/03/31</v>
          </cell>
          <cell r="K6">
            <v>112957848</v>
          </cell>
          <cell r="L6" t="str">
            <v>（株）川田電設産業</v>
          </cell>
          <cell r="M6" t="str">
            <v>維持管理</v>
          </cell>
          <cell r="N6">
            <v>0</v>
          </cell>
          <cell r="Z6" t="str">
            <v>47002572</v>
          </cell>
        </row>
        <row r="7">
          <cell r="A7">
            <v>6</v>
          </cell>
          <cell r="B7" t="str">
            <v>426400540079</v>
          </cell>
          <cell r="C7" t="str">
            <v>国道３９０号電線共同溝工事（Ｈ２６－４工区）</v>
          </cell>
          <cell r="D7" t="str">
            <v>一般競争入札（事後審査型）</v>
          </cell>
          <cell r="E7" t="str">
            <v>2014/09/09</v>
          </cell>
          <cell r="F7">
            <v>99120240</v>
          </cell>
          <cell r="G7" t="str">
            <v>2014/09/10</v>
          </cell>
          <cell r="H7" t="str">
            <v>2015/03/31</v>
          </cell>
          <cell r="I7" t="str">
            <v>2015/05/29</v>
          </cell>
          <cell r="J7" t="str">
            <v>2015/03/31</v>
          </cell>
          <cell r="K7">
            <v>99120240</v>
          </cell>
          <cell r="L7" t="str">
            <v>（有）久貝土建</v>
          </cell>
          <cell r="M7" t="str">
            <v>維持管理</v>
          </cell>
          <cell r="N7">
            <v>0</v>
          </cell>
          <cell r="Z7" t="str">
            <v>47001535</v>
          </cell>
        </row>
        <row r="8">
          <cell r="A8">
            <v>7</v>
          </cell>
          <cell r="B8" t="str">
            <v>426400540080</v>
          </cell>
          <cell r="C8" t="str">
            <v>国道３９０号電線共同溝工事（Ｈ２６－５工区）</v>
          </cell>
          <cell r="D8" t="str">
            <v>一般競争入札（事後審査型）</v>
          </cell>
          <cell r="E8" t="str">
            <v>2014/09/09</v>
          </cell>
          <cell r="F8">
            <v>124485120</v>
          </cell>
          <cell r="G8" t="str">
            <v>2014/09/10</v>
          </cell>
          <cell r="H8" t="str">
            <v>2015/03/31</v>
          </cell>
          <cell r="I8" t="str">
            <v>2015/05/14</v>
          </cell>
          <cell r="J8" t="str">
            <v>2015/03/31</v>
          </cell>
          <cell r="K8">
            <v>124485120</v>
          </cell>
          <cell r="L8" t="str">
            <v>（資）共和測建</v>
          </cell>
          <cell r="M8" t="str">
            <v>維持管理</v>
          </cell>
          <cell r="N8">
            <v>0</v>
          </cell>
          <cell r="Z8" t="str">
            <v>47005622</v>
          </cell>
        </row>
        <row r="9">
          <cell r="A9">
            <v>8</v>
          </cell>
          <cell r="B9" t="str">
            <v>426400540095</v>
          </cell>
          <cell r="C9" t="str">
            <v>池間大橋補強工事（Ｈ２６－１）</v>
          </cell>
          <cell r="D9" t="str">
            <v>一般競争入札（事後審査型）</v>
          </cell>
          <cell r="E9" t="str">
            <v>2014/10/14</v>
          </cell>
          <cell r="F9">
            <v>118711440</v>
          </cell>
          <cell r="G9" t="str">
            <v>2014/10/15</v>
          </cell>
          <cell r="H9" t="str">
            <v>2015/03/27</v>
          </cell>
          <cell r="I9" t="str">
            <v>2015/09/30</v>
          </cell>
          <cell r="J9" t="str">
            <v>2015/03/24</v>
          </cell>
          <cell r="K9">
            <v>124707600</v>
          </cell>
          <cell r="L9" t="str">
            <v>（株）尚輪興建</v>
          </cell>
          <cell r="M9" t="str">
            <v>道路整備</v>
          </cell>
          <cell r="N9">
            <v>0</v>
          </cell>
          <cell r="Z9" t="str">
            <v>47000252</v>
          </cell>
        </row>
        <row r="10">
          <cell r="A10">
            <v>9</v>
          </cell>
          <cell r="B10" t="str">
            <v>426400540103</v>
          </cell>
          <cell r="C10" t="str">
            <v>長山港佐良浜港線道路改築工事（Ｈ２６－１）</v>
          </cell>
          <cell r="D10" t="str">
            <v>指名競争入札</v>
          </cell>
          <cell r="E10" t="str">
            <v>2014/10/07</v>
          </cell>
          <cell r="F10">
            <v>29041200</v>
          </cell>
          <cell r="G10" t="str">
            <v>2014/10/08</v>
          </cell>
          <cell r="H10" t="str">
            <v>2015/03/20</v>
          </cell>
          <cell r="I10" t="str">
            <v>2015/04/24</v>
          </cell>
          <cell r="J10" t="str">
            <v>2015/03/19</v>
          </cell>
          <cell r="K10">
            <v>30053160</v>
          </cell>
          <cell r="L10" t="str">
            <v>（有）南成土木</v>
          </cell>
          <cell r="M10" t="str">
            <v>道路整備</v>
          </cell>
          <cell r="N10">
            <v>0</v>
          </cell>
          <cell r="Z10" t="str">
            <v>47004975</v>
          </cell>
        </row>
        <row r="11">
          <cell r="A11">
            <v>10</v>
          </cell>
          <cell r="B11" t="str">
            <v>426400540136</v>
          </cell>
          <cell r="C11" t="str">
            <v>池間大橋補強工事（Ｈ２６－２）</v>
          </cell>
          <cell r="D11" t="str">
            <v>一般競争入札（事後審査型）</v>
          </cell>
          <cell r="E11" t="str">
            <v>2015/01/21</v>
          </cell>
          <cell r="F11">
            <v>80082000</v>
          </cell>
          <cell r="G11" t="str">
            <v>2015/01/22</v>
          </cell>
          <cell r="H11" t="str">
            <v>2015/12/20</v>
          </cell>
          <cell r="I11" t="str">
            <v>2015/12/20</v>
          </cell>
          <cell r="J11" t="str">
            <v>2015/01/21</v>
          </cell>
          <cell r="K11">
            <v>80082000</v>
          </cell>
          <cell r="L11" t="str">
            <v>共和産業（株）</v>
          </cell>
          <cell r="M11" t="str">
            <v>道路整備</v>
          </cell>
          <cell r="N11">
            <v>0</v>
          </cell>
          <cell r="Z11" t="str">
            <v>47000524</v>
          </cell>
        </row>
        <row r="12">
          <cell r="A12">
            <v>11</v>
          </cell>
          <cell r="B12" t="str">
            <v>426400540140</v>
          </cell>
          <cell r="C12" t="str">
            <v>伊良部大橋橋梁整備第１０期工事（ヤード造成工）</v>
          </cell>
          <cell r="D12" t="str">
            <v>一般競争入札（事後審査型）</v>
          </cell>
          <cell r="E12" t="str">
            <v>2015/01/20</v>
          </cell>
          <cell r="F12">
            <v>51180120</v>
          </cell>
          <cell r="G12" t="str">
            <v>2015/01/21</v>
          </cell>
          <cell r="H12" t="str">
            <v>2015/03/31</v>
          </cell>
          <cell r="I12" t="str">
            <v>2015/05/01</v>
          </cell>
          <cell r="J12" t="str">
            <v>2015/03/26</v>
          </cell>
          <cell r="K12">
            <v>51180120</v>
          </cell>
          <cell r="L12" t="str">
            <v>（株）川田電設産業</v>
          </cell>
          <cell r="M12" t="str">
            <v>伊良部</v>
          </cell>
          <cell r="N12">
            <v>0</v>
          </cell>
          <cell r="Z12" t="str">
            <v>47002572</v>
          </cell>
        </row>
        <row r="13">
          <cell r="A13">
            <v>12</v>
          </cell>
          <cell r="B13" t="str">
            <v>426400540149</v>
          </cell>
          <cell r="C13" t="str">
            <v>城辺下地線道路植栽工事（Ｈ２６－１）</v>
          </cell>
          <cell r="D13" t="str">
            <v>指名競争入札</v>
          </cell>
          <cell r="E13" t="str">
            <v>2015/01/30</v>
          </cell>
          <cell r="F13">
            <v>4860000</v>
          </cell>
          <cell r="G13" t="str">
            <v>2015/01/30</v>
          </cell>
          <cell r="H13" t="str">
            <v>2015/03/30</v>
          </cell>
          <cell r="I13" t="str">
            <v>2015/04/24</v>
          </cell>
          <cell r="J13" t="str">
            <v>2015/03/27</v>
          </cell>
          <cell r="K13">
            <v>4990680</v>
          </cell>
          <cell r="L13" t="str">
            <v>（有）仲間開発</v>
          </cell>
          <cell r="M13" t="str">
            <v>道路整備</v>
          </cell>
          <cell r="N13">
            <v>0</v>
          </cell>
          <cell r="Z13" t="str">
            <v>47004880</v>
          </cell>
        </row>
        <row r="14">
          <cell r="A14">
            <v>13</v>
          </cell>
          <cell r="B14" t="str">
            <v>426400540150</v>
          </cell>
          <cell r="C14" t="str">
            <v>Ｈ２６伊良部大橋建設現場事務所撤去工事</v>
          </cell>
          <cell r="D14" t="str">
            <v>指名競争入札</v>
          </cell>
          <cell r="E14" t="str">
            <v>2015/01/26</v>
          </cell>
          <cell r="F14">
            <v>3531600</v>
          </cell>
          <cell r="G14" t="str">
            <v>2015/01/27</v>
          </cell>
          <cell r="H14" t="str">
            <v>2015/03/20</v>
          </cell>
          <cell r="I14" t="str">
            <v>2015/04/17</v>
          </cell>
          <cell r="J14" t="str">
            <v>2015/03/20</v>
          </cell>
          <cell r="K14">
            <v>4276800</v>
          </cell>
          <cell r="L14" t="str">
            <v>（株）山一産業</v>
          </cell>
          <cell r="M14" t="str">
            <v>伊良部</v>
          </cell>
          <cell r="N14">
            <v>0</v>
          </cell>
          <cell r="Z14" t="str">
            <v>47008427</v>
          </cell>
        </row>
        <row r="15">
          <cell r="A15">
            <v>14</v>
          </cell>
          <cell r="B15" t="str">
            <v>426400540155</v>
          </cell>
          <cell r="C15" t="str">
            <v>宮古管内道路付属物修繕工事（Ｈ２６）</v>
          </cell>
          <cell r="D15" t="str">
            <v>指名競争入札</v>
          </cell>
          <cell r="E15" t="str">
            <v>2015/02/24</v>
          </cell>
          <cell r="F15">
            <v>9496440</v>
          </cell>
          <cell r="G15" t="str">
            <v>2015/02/25</v>
          </cell>
          <cell r="H15" t="str">
            <v>2015/03/31</v>
          </cell>
          <cell r="I15" t="str">
            <v>2015/04/26</v>
          </cell>
          <cell r="J15" t="str">
            <v>2015/03/31</v>
          </cell>
          <cell r="K15">
            <v>9496440</v>
          </cell>
          <cell r="L15" t="str">
            <v>下地島空港施設（株）</v>
          </cell>
          <cell r="M15" t="str">
            <v>維持管理</v>
          </cell>
          <cell r="N15">
            <v>0</v>
          </cell>
          <cell r="Z15" t="str">
            <v>47005932</v>
          </cell>
        </row>
        <row r="16">
          <cell r="A16">
            <v>15</v>
          </cell>
          <cell r="B16" t="str">
            <v>426400540159</v>
          </cell>
          <cell r="C16" t="str">
            <v>多良間港（普天間地区）・水納港補修工事（その２）</v>
          </cell>
          <cell r="D16" t="str">
            <v>指名競争入札</v>
          </cell>
          <cell r="E16" t="str">
            <v>2015/03/23</v>
          </cell>
          <cell r="F16">
            <v>11880000</v>
          </cell>
          <cell r="G16" t="str">
            <v>2015/03/24</v>
          </cell>
          <cell r="H16" t="str">
            <v>2015/07/11</v>
          </cell>
          <cell r="I16" t="str">
            <v>2015/07/11</v>
          </cell>
          <cell r="J16" t="str">
            <v>2015/03/23</v>
          </cell>
          <cell r="K16">
            <v>11880000</v>
          </cell>
          <cell r="L16" t="str">
            <v>（有）郷土開発</v>
          </cell>
          <cell r="M16" t="str">
            <v>都市港湾</v>
          </cell>
          <cell r="N16">
            <v>0</v>
          </cell>
          <cell r="Z16" t="str">
            <v>47008533</v>
          </cell>
        </row>
        <row r="17">
          <cell r="A17">
            <v>16</v>
          </cell>
          <cell r="B17" t="str">
            <v>426400540161</v>
          </cell>
          <cell r="C17" t="str">
            <v>伊良部大橋橋梁整備第１０期工事（Ｐ６洗掘対策工）</v>
          </cell>
          <cell r="D17" t="str">
            <v>指名競争入札</v>
          </cell>
          <cell r="E17" t="str">
            <v>2015/03/25</v>
          </cell>
          <cell r="F17">
            <v>31860000</v>
          </cell>
          <cell r="G17" t="str">
            <v>2015/03/26</v>
          </cell>
          <cell r="H17" t="str">
            <v>2015/07/31</v>
          </cell>
          <cell r="I17" t="str">
            <v>2015/07/31</v>
          </cell>
          <cell r="J17" t="str">
            <v>2015/03/25</v>
          </cell>
          <cell r="K17">
            <v>31860000</v>
          </cell>
          <cell r="L17" t="str">
            <v>（有）大栄工務店</v>
          </cell>
          <cell r="M17" t="str">
            <v>伊良部</v>
          </cell>
          <cell r="N17">
            <v>0</v>
          </cell>
          <cell r="Z17" t="str">
            <v>47006181</v>
          </cell>
        </row>
        <row r="18">
          <cell r="A18">
            <v>17</v>
          </cell>
          <cell r="B18" t="str">
            <v>426400540163</v>
          </cell>
          <cell r="C18" t="str">
            <v>国道３９０号歩道改修工事（Ｈ２６－１）</v>
          </cell>
          <cell r="D18" t="str">
            <v>指名競争入札</v>
          </cell>
          <cell r="E18" t="str">
            <v>2015/03/26</v>
          </cell>
          <cell r="F18">
            <v>9792700</v>
          </cell>
          <cell r="G18" t="str">
            <v>2015/03/27</v>
          </cell>
          <cell r="H18" t="str">
            <v>2015/08/23</v>
          </cell>
          <cell r="I18" t="str">
            <v>2015/08/23</v>
          </cell>
          <cell r="J18" t="str">
            <v>2015/03/26</v>
          </cell>
          <cell r="K18">
            <v>9792700</v>
          </cell>
          <cell r="L18" t="str">
            <v>（株）丸栄組</v>
          </cell>
          <cell r="M18" t="str">
            <v>維持管理</v>
          </cell>
          <cell r="N18">
            <v>0</v>
          </cell>
          <cell r="Z18" t="str">
            <v>47001634</v>
          </cell>
        </row>
        <row r="19">
          <cell r="A19">
            <v>18</v>
          </cell>
          <cell r="B19" t="str">
            <v>426400540164</v>
          </cell>
          <cell r="C19" t="str">
            <v>城辺下地線照明設置工事（Ｈ２６－１）</v>
          </cell>
          <cell r="D19" t="str">
            <v>指名競争入札</v>
          </cell>
          <cell r="E19" t="str">
            <v>2015/03/24</v>
          </cell>
          <cell r="F19">
            <v>7668000</v>
          </cell>
          <cell r="G19" t="str">
            <v>2015/03/25</v>
          </cell>
          <cell r="H19" t="str">
            <v>2015/07/12</v>
          </cell>
          <cell r="I19" t="str">
            <v>2015/07/12</v>
          </cell>
          <cell r="J19" t="str">
            <v>2015/03/24</v>
          </cell>
          <cell r="K19">
            <v>7668000</v>
          </cell>
          <cell r="L19" t="str">
            <v>（有）三光開発</v>
          </cell>
          <cell r="M19" t="str">
            <v>道路整備</v>
          </cell>
          <cell r="N19">
            <v>0</v>
          </cell>
          <cell r="Z19" t="str">
            <v>47004479</v>
          </cell>
        </row>
        <row r="20">
          <cell r="A20">
            <v>19</v>
          </cell>
          <cell r="B20" t="str">
            <v>426400540166</v>
          </cell>
          <cell r="C20" t="str">
            <v>国道３９０号標識等設置工事</v>
          </cell>
          <cell r="D20" t="str">
            <v>指名競争入札</v>
          </cell>
          <cell r="E20" t="str">
            <v>2015/03/30</v>
          </cell>
          <cell r="F20">
            <v>6264000</v>
          </cell>
          <cell r="G20" t="str">
            <v>2015/03/31</v>
          </cell>
          <cell r="H20" t="str">
            <v>2015/07/28</v>
          </cell>
          <cell r="I20" t="str">
            <v>2015/07/28</v>
          </cell>
          <cell r="J20" t="str">
            <v>2015/03/30</v>
          </cell>
          <cell r="K20">
            <v>6264000</v>
          </cell>
          <cell r="L20" t="str">
            <v>新里建設</v>
          </cell>
          <cell r="M20" t="str">
            <v>道路整備</v>
          </cell>
          <cell r="N20">
            <v>0</v>
          </cell>
          <cell r="Z20" t="str">
            <v>47007573</v>
          </cell>
        </row>
        <row r="21">
          <cell r="A21">
            <v>20</v>
          </cell>
          <cell r="B21" t="str">
            <v>426400540167</v>
          </cell>
          <cell r="C21" t="str">
            <v>宮古管内道路付属物工事</v>
          </cell>
          <cell r="D21" t="str">
            <v>指名競争入札</v>
          </cell>
          <cell r="E21" t="str">
            <v>2015/03/31</v>
          </cell>
          <cell r="F21">
            <v>8640000</v>
          </cell>
          <cell r="G21" t="str">
            <v>2015/04/01</v>
          </cell>
          <cell r="H21" t="str">
            <v>2015/07/29</v>
          </cell>
          <cell r="I21" t="str">
            <v>2015/07/29</v>
          </cell>
          <cell r="J21" t="str">
            <v>2015/03/31</v>
          </cell>
          <cell r="K21">
            <v>8640000</v>
          </cell>
          <cell r="L21" t="str">
            <v>（株）三協建設工業</v>
          </cell>
          <cell r="M21" t="str">
            <v>維持管理班</v>
          </cell>
          <cell r="N21">
            <v>0</v>
          </cell>
          <cell r="Z21" t="str">
            <v>47004859</v>
          </cell>
        </row>
        <row r="22">
          <cell r="A22">
            <v>21</v>
          </cell>
          <cell r="B22" t="str">
            <v>426500540037</v>
          </cell>
          <cell r="C22" t="str">
            <v>伊良部大橋第１０期道路台帳作成業務委託</v>
          </cell>
          <cell r="D22" t="str">
            <v>指名競争入札</v>
          </cell>
          <cell r="E22" t="str">
            <v>2014/06/24</v>
          </cell>
          <cell r="F22">
            <v>12960000</v>
          </cell>
          <cell r="G22" t="str">
            <v>2014/06/24</v>
          </cell>
          <cell r="H22" t="str">
            <v>2015/01/31</v>
          </cell>
          <cell r="I22" t="str">
            <v>2015/07/31</v>
          </cell>
          <cell r="J22" t="str">
            <v>2015/03/25</v>
          </cell>
          <cell r="K22">
            <v>12150000</v>
          </cell>
          <cell r="L22" t="str">
            <v>沖縄企画開発（株）</v>
          </cell>
          <cell r="M22" t="str">
            <v>伊良部</v>
          </cell>
          <cell r="N22">
            <v>0</v>
          </cell>
          <cell r="Z22" t="str">
            <v>74000015</v>
          </cell>
        </row>
        <row r="23">
          <cell r="A23">
            <v>22</v>
          </cell>
          <cell r="B23" t="str">
            <v>426500540053</v>
          </cell>
          <cell r="C23" t="str">
            <v>伊良部大橋第１０期道路台帳調書作成業務委託</v>
          </cell>
          <cell r="D23" t="str">
            <v>随意契約</v>
          </cell>
          <cell r="E23" t="str">
            <v>2014/07/07</v>
          </cell>
          <cell r="F23">
            <v>9536400</v>
          </cell>
          <cell r="G23" t="str">
            <v>2014/07/08</v>
          </cell>
          <cell r="H23" t="str">
            <v>2015/02/27</v>
          </cell>
          <cell r="I23" t="str">
            <v>2015/09/25</v>
          </cell>
          <cell r="J23" t="str">
            <v>2015/03/30</v>
          </cell>
          <cell r="K23">
            <v>9536400</v>
          </cell>
          <cell r="L23" t="str">
            <v>一般財団法人　沖縄県建設技術センター</v>
          </cell>
          <cell r="M23" t="str">
            <v>伊良部</v>
          </cell>
          <cell r="N23">
            <v>0</v>
          </cell>
          <cell r="Z23" t="str">
            <v>51000001</v>
          </cell>
        </row>
        <row r="24">
          <cell r="A24">
            <v>23</v>
          </cell>
          <cell r="B24" t="str">
            <v>426500540054</v>
          </cell>
          <cell r="C24" t="str">
            <v>多良間港（普天間地区）航路調査測量設計業務委託</v>
          </cell>
          <cell r="D24" t="str">
            <v>指名競争入札</v>
          </cell>
          <cell r="E24" t="str">
            <v>2014/07/09</v>
          </cell>
          <cell r="F24">
            <v>14580000</v>
          </cell>
          <cell r="G24" t="str">
            <v>2014/07/10</v>
          </cell>
          <cell r="H24" t="str">
            <v>2015/01/05</v>
          </cell>
          <cell r="I24" t="str">
            <v>2015/05/16</v>
          </cell>
          <cell r="J24" t="str">
            <v>2015/03/23</v>
          </cell>
          <cell r="K24">
            <v>15391080</v>
          </cell>
          <cell r="L24" t="str">
            <v>（株）沖縄建設技研</v>
          </cell>
          <cell r="M24" t="str">
            <v>都市港湾</v>
          </cell>
          <cell r="N24">
            <v>0</v>
          </cell>
          <cell r="Z24" t="str">
            <v>76000004</v>
          </cell>
        </row>
        <row r="25">
          <cell r="A25">
            <v>24</v>
          </cell>
          <cell r="B25" t="str">
            <v>426500540082</v>
          </cell>
          <cell r="C25" t="str">
            <v>平良下地島空港線調査測量設計業務委託（Ｈ２６－１）</v>
          </cell>
          <cell r="D25" t="str">
            <v>指名競争入札</v>
          </cell>
          <cell r="E25" t="str">
            <v>2014/08/13</v>
          </cell>
          <cell r="F25">
            <v>15638400</v>
          </cell>
          <cell r="G25" t="str">
            <v>2014/08/14</v>
          </cell>
          <cell r="H25" t="str">
            <v>2015/03/16</v>
          </cell>
          <cell r="I25" t="str">
            <v>2015/05/29</v>
          </cell>
          <cell r="J25" t="str">
            <v>2015/03/16</v>
          </cell>
          <cell r="K25">
            <v>16986240</v>
          </cell>
          <cell r="L25" t="str">
            <v>（株）大協企画コンサルタント</v>
          </cell>
          <cell r="M25" t="str">
            <v>道路整備</v>
          </cell>
          <cell r="N25">
            <v>0</v>
          </cell>
          <cell r="Z25" t="str">
            <v>74000003</v>
          </cell>
        </row>
        <row r="26">
          <cell r="A26">
            <v>25</v>
          </cell>
          <cell r="B26" t="str">
            <v>426500540111</v>
          </cell>
          <cell r="C26" t="str">
            <v>マクラム通り線電線共同溝調査設計業務委託</v>
          </cell>
          <cell r="D26" t="str">
            <v>指名競争入札</v>
          </cell>
          <cell r="E26" t="str">
            <v>2014/10/09</v>
          </cell>
          <cell r="F26">
            <v>12960000</v>
          </cell>
          <cell r="G26" t="str">
            <v>2014/10/10</v>
          </cell>
          <cell r="H26" t="str">
            <v>2015/03/08</v>
          </cell>
          <cell r="I26" t="str">
            <v>2015/07/29</v>
          </cell>
          <cell r="J26" t="str">
            <v>2015/03/30</v>
          </cell>
          <cell r="K26">
            <v>14047560</v>
          </cell>
          <cell r="L26" t="str">
            <v>永技研（株）</v>
          </cell>
          <cell r="M26" t="str">
            <v>都市港湾</v>
          </cell>
          <cell r="N26">
            <v>0</v>
          </cell>
          <cell r="Z26" t="str">
            <v>76000152</v>
          </cell>
        </row>
        <row r="27">
          <cell r="A27">
            <v>26</v>
          </cell>
          <cell r="B27" t="str">
            <v>426500540119</v>
          </cell>
          <cell r="C27" t="str">
            <v>伊良部大橋第１０期コンクリート耐久性検討業務委託</v>
          </cell>
          <cell r="D27" t="str">
            <v>随意契約</v>
          </cell>
          <cell r="E27" t="str">
            <v>2014/10/21</v>
          </cell>
          <cell r="F27">
            <v>14040000</v>
          </cell>
          <cell r="G27" t="str">
            <v>2014/10/22</v>
          </cell>
          <cell r="H27" t="str">
            <v>2015/03/20</v>
          </cell>
          <cell r="I27" t="str">
            <v>2015/07/31</v>
          </cell>
          <cell r="J27" t="str">
            <v>2015/03/18</v>
          </cell>
          <cell r="K27">
            <v>14040000</v>
          </cell>
          <cell r="L27" t="str">
            <v>一般財団法人　沖縄県建設技術センター</v>
          </cell>
          <cell r="M27" t="str">
            <v>伊良部</v>
          </cell>
          <cell r="N27">
            <v>0</v>
          </cell>
          <cell r="Z27" t="str">
            <v>51000001</v>
          </cell>
        </row>
        <row r="28">
          <cell r="A28">
            <v>27</v>
          </cell>
          <cell r="B28" t="str">
            <v>426500540128</v>
          </cell>
          <cell r="C28" t="str">
            <v>国仲橋外一橋補修補強調査設計業務委託</v>
          </cell>
          <cell r="D28" t="str">
            <v>指名競争入札</v>
          </cell>
          <cell r="E28" t="str">
            <v>2014/11/20</v>
          </cell>
          <cell r="F28">
            <v>19440000</v>
          </cell>
          <cell r="G28" t="str">
            <v>2014/11/21</v>
          </cell>
          <cell r="H28" t="str">
            <v>2015/03/27</v>
          </cell>
          <cell r="I28" t="str">
            <v>2015/05/27</v>
          </cell>
          <cell r="J28" t="str">
            <v>2015/03/18</v>
          </cell>
          <cell r="K28">
            <v>20259720</v>
          </cell>
          <cell r="L28" t="str">
            <v>（株）日興建設コンサルタント</v>
          </cell>
          <cell r="M28" t="str">
            <v>道路整備</v>
          </cell>
          <cell r="N28">
            <v>0</v>
          </cell>
          <cell r="Z28" t="str">
            <v>76000169</v>
          </cell>
        </row>
        <row r="29">
          <cell r="A29">
            <v>28</v>
          </cell>
          <cell r="B29" t="str">
            <v>426500540132</v>
          </cell>
          <cell r="C29" t="str">
            <v>伊良部大橋第１０期環境現況調査業務委託（その１３）</v>
          </cell>
          <cell r="D29" t="str">
            <v>指名競争入札</v>
          </cell>
          <cell r="E29" t="str">
            <v>2014/11/28</v>
          </cell>
          <cell r="F29">
            <v>11556000</v>
          </cell>
          <cell r="G29" t="str">
            <v>2014/12/01</v>
          </cell>
          <cell r="H29" t="str">
            <v>2015/03/31</v>
          </cell>
          <cell r="I29" t="str">
            <v>2015/07/31</v>
          </cell>
          <cell r="J29" t="str">
            <v>2015/03/23</v>
          </cell>
          <cell r="K29">
            <v>17550000</v>
          </cell>
          <cell r="L29" t="str">
            <v>沖縄環境調査（株）</v>
          </cell>
          <cell r="M29" t="str">
            <v>伊良部</v>
          </cell>
          <cell r="N29">
            <v>0</v>
          </cell>
          <cell r="Z29" t="str">
            <v>76000305</v>
          </cell>
        </row>
        <row r="30">
          <cell r="A30">
            <v>29</v>
          </cell>
          <cell r="B30" t="str">
            <v>426500540139</v>
          </cell>
          <cell r="C30" t="str">
            <v>宮古管内道路排水設計業務委託</v>
          </cell>
          <cell r="D30" t="str">
            <v>指名競争入札</v>
          </cell>
          <cell r="E30" t="str">
            <v>2014/12/11</v>
          </cell>
          <cell r="F30">
            <v>9720000</v>
          </cell>
          <cell r="G30" t="str">
            <v>2014/12/12</v>
          </cell>
          <cell r="H30" t="str">
            <v>2015/03/25</v>
          </cell>
          <cell r="I30" t="str">
            <v>2015/06/30</v>
          </cell>
          <cell r="J30" t="str">
            <v>2015/03/25</v>
          </cell>
          <cell r="K30">
            <v>10743840</v>
          </cell>
          <cell r="L30" t="str">
            <v>（有）カイホウ計画</v>
          </cell>
          <cell r="M30" t="str">
            <v>維持管理</v>
          </cell>
          <cell r="N30">
            <v>0</v>
          </cell>
          <cell r="Z30" t="str">
            <v>74000001</v>
          </cell>
        </row>
        <row r="31">
          <cell r="A31">
            <v>30</v>
          </cell>
          <cell r="B31" t="str">
            <v>426500540158</v>
          </cell>
          <cell r="C31" t="str">
            <v>平成２７年度　宮古土木事務所管内用地調査等業務（下地島空港佐良浜線）</v>
          </cell>
          <cell r="D31" t="str">
            <v>指名競争入札</v>
          </cell>
          <cell r="E31" t="str">
            <v>2015/03/09</v>
          </cell>
          <cell r="F31">
            <v>18900000</v>
          </cell>
          <cell r="G31" t="str">
            <v>2015/03/10</v>
          </cell>
          <cell r="H31" t="str">
            <v>2016/02/28</v>
          </cell>
          <cell r="I31" t="str">
            <v>2016/02/28</v>
          </cell>
          <cell r="J31" t="str">
            <v>2015/03/09</v>
          </cell>
          <cell r="K31">
            <v>18900000</v>
          </cell>
          <cell r="L31" t="str">
            <v>（株）鑑定ソリュート沖縄</v>
          </cell>
          <cell r="M31" t="str">
            <v>用地</v>
          </cell>
          <cell r="N31">
            <v>0</v>
          </cell>
          <cell r="Z31" t="str">
            <v>76000143</v>
          </cell>
        </row>
        <row r="32">
          <cell r="A32">
            <v>31</v>
          </cell>
          <cell r="B32" t="str">
            <v>426500540160</v>
          </cell>
          <cell r="C32" t="str">
            <v>伊良部大橋第１１期環境事後調査業務委託</v>
          </cell>
          <cell r="D32" t="str">
            <v>一般競争入札</v>
          </cell>
          <cell r="E32" t="str">
            <v>2015/03/25</v>
          </cell>
          <cell r="F32">
            <v>40230000</v>
          </cell>
          <cell r="G32" t="str">
            <v>2015/04/01</v>
          </cell>
          <cell r="H32" t="str">
            <v>2015/11/30</v>
          </cell>
          <cell r="I32" t="str">
            <v>2015/11/30</v>
          </cell>
          <cell r="J32" t="str">
            <v>2015/03/25</v>
          </cell>
          <cell r="K32">
            <v>40230000</v>
          </cell>
          <cell r="L32" t="str">
            <v>いであ（株）・（株）沖縄環境保全研究所　共同企業体</v>
          </cell>
          <cell r="M32" t="str">
            <v>伊良部</v>
          </cell>
          <cell r="N32">
            <v>0</v>
          </cell>
          <cell r="Z32" t="str">
            <v>90029947</v>
          </cell>
        </row>
        <row r="33">
          <cell r="A33">
            <v>32</v>
          </cell>
          <cell r="B33" t="str">
            <v>426500540165</v>
          </cell>
          <cell r="C33" t="str">
            <v>平良下地島空港線乗瀬橋設計業務委託（Ｈ２６－１）</v>
          </cell>
          <cell r="D33" t="str">
            <v>指名競争入札</v>
          </cell>
          <cell r="E33" t="str">
            <v>2015/03/13</v>
          </cell>
          <cell r="F33">
            <v>972000</v>
          </cell>
          <cell r="G33" t="str">
            <v>2015/03/16</v>
          </cell>
          <cell r="H33" t="str">
            <v>2015/05/14</v>
          </cell>
          <cell r="I33" t="str">
            <v>2015/05/14</v>
          </cell>
          <cell r="J33" t="str">
            <v>2015/03/13</v>
          </cell>
          <cell r="K33">
            <v>972000</v>
          </cell>
          <cell r="L33" t="str">
            <v>（株）沖縄構造設計</v>
          </cell>
          <cell r="M33" t="str">
            <v>道路整備</v>
          </cell>
          <cell r="N33">
            <v>0</v>
          </cell>
          <cell r="Z33" t="str">
            <v>76000275</v>
          </cell>
        </row>
        <row r="34">
          <cell r="A34">
            <v>33</v>
          </cell>
          <cell r="B34" t="str">
            <v>426500540168</v>
          </cell>
          <cell r="C34" t="str">
            <v>池間大橋環境監視業務委託</v>
          </cell>
          <cell r="D34" t="str">
            <v>指名競争入札</v>
          </cell>
          <cell r="E34" t="str">
            <v>2015/03/26</v>
          </cell>
          <cell r="F34">
            <v>4644000</v>
          </cell>
          <cell r="G34" t="str">
            <v>2015/03/27</v>
          </cell>
          <cell r="H34" t="str">
            <v>2016/01/15</v>
          </cell>
          <cell r="I34" t="str">
            <v>2016/01/15</v>
          </cell>
          <cell r="J34" t="str">
            <v>2015/03/26</v>
          </cell>
          <cell r="K34">
            <v>4644000</v>
          </cell>
          <cell r="L34" t="str">
            <v>（株）環境技建ウエーブ</v>
          </cell>
          <cell r="M34" t="str">
            <v>道路整備</v>
          </cell>
          <cell r="N34">
            <v>0</v>
          </cell>
          <cell r="Z34" t="str">
            <v>76000555</v>
          </cell>
        </row>
        <row r="35">
          <cell r="A35">
            <v>34</v>
          </cell>
          <cell r="B35" t="str">
            <v>426500540169</v>
          </cell>
          <cell r="C35" t="str">
            <v>長山港佐良浜港線道路台帳作成業務委託（Ｈ２６その１）</v>
          </cell>
          <cell r="D35" t="str">
            <v>指名競争入札</v>
          </cell>
          <cell r="E35" t="str">
            <v>2015/03/26</v>
          </cell>
          <cell r="F35">
            <v>2592000</v>
          </cell>
          <cell r="G35" t="str">
            <v>2015/03/27</v>
          </cell>
          <cell r="H35" t="str">
            <v>2015/06/24</v>
          </cell>
          <cell r="I35" t="str">
            <v>2015/06/24</v>
          </cell>
          <cell r="J35" t="str">
            <v>2015/03/26</v>
          </cell>
          <cell r="K35">
            <v>2592000</v>
          </cell>
          <cell r="L35" t="str">
            <v>（有）シグマ技研</v>
          </cell>
          <cell r="M35" t="str">
            <v>道路整備</v>
          </cell>
          <cell r="N35">
            <v>0</v>
          </cell>
          <cell r="Z35" t="str">
            <v>74000004</v>
          </cell>
        </row>
        <row r="36">
          <cell r="A36">
            <v>35</v>
          </cell>
          <cell r="B36" t="str">
            <v>426500540170</v>
          </cell>
          <cell r="C36" t="str">
            <v>宮古管内道路工事現場技術業務委託（Ｈ２６－３）</v>
          </cell>
          <cell r="D36" t="str">
            <v>指名競争入札</v>
          </cell>
          <cell r="E36" t="str">
            <v>2015/03/30</v>
          </cell>
          <cell r="F36">
            <v>6156000</v>
          </cell>
          <cell r="G36" t="str">
            <v>2015/03/31</v>
          </cell>
          <cell r="H36" t="str">
            <v>2015/07/31</v>
          </cell>
          <cell r="I36" t="str">
            <v>2015/07/31</v>
          </cell>
          <cell r="J36" t="str">
            <v>2015/03/30</v>
          </cell>
          <cell r="K36">
            <v>6156000</v>
          </cell>
          <cell r="L36" t="str">
            <v>（株）沖縄プランニング</v>
          </cell>
          <cell r="M36" t="str">
            <v>維持管理</v>
          </cell>
          <cell r="N36">
            <v>0</v>
          </cell>
          <cell r="Z36" t="str">
            <v>76000001</v>
          </cell>
        </row>
        <row r="37">
          <cell r="A37">
            <v>36</v>
          </cell>
          <cell r="B37" t="str">
            <v>426500540171</v>
          </cell>
          <cell r="C37" t="str">
            <v>池間大浦線橋梁補強工事現場技術業務委託（Ｈ２６－２）</v>
          </cell>
          <cell r="D37" t="str">
            <v>指名競争入札</v>
          </cell>
          <cell r="E37" t="str">
            <v>2015/03/31</v>
          </cell>
          <cell r="F37">
            <v>15984000</v>
          </cell>
          <cell r="G37" t="str">
            <v>2015/04/01</v>
          </cell>
          <cell r="H37" t="str">
            <v>2015/12/31</v>
          </cell>
          <cell r="I37" t="str">
            <v>2015/12/31</v>
          </cell>
          <cell r="J37" t="str">
            <v>2015/03/31</v>
          </cell>
          <cell r="K37">
            <v>15984000</v>
          </cell>
          <cell r="L37" t="str">
            <v>（株）ホープ設計</v>
          </cell>
          <cell r="M37" t="str">
            <v>道路整備</v>
          </cell>
          <cell r="N37">
            <v>0</v>
          </cell>
          <cell r="Z37" t="str">
            <v>76000200</v>
          </cell>
        </row>
        <row r="38">
          <cell r="A38">
            <v>37</v>
          </cell>
          <cell r="B38" t="str">
            <v>426500540172</v>
          </cell>
          <cell r="C38" t="str">
            <v>平良下地島空港線乗瀬橋建設工事現場技術業務委託（Ｈ２６－２）</v>
          </cell>
          <cell r="D38" t="str">
            <v>指名競争入札</v>
          </cell>
          <cell r="E38" t="str">
            <v>2015/03/31</v>
          </cell>
          <cell r="F38">
            <v>8856000</v>
          </cell>
          <cell r="G38" t="str">
            <v>2015/04/01</v>
          </cell>
          <cell r="H38" t="str">
            <v>2015/08/31</v>
          </cell>
          <cell r="I38" t="str">
            <v>2015/08/31</v>
          </cell>
          <cell r="J38" t="str">
            <v>2015/03/31</v>
          </cell>
          <cell r="K38">
            <v>8856000</v>
          </cell>
          <cell r="L38" t="str">
            <v>（株）沖縄構造設計</v>
          </cell>
          <cell r="M38" t="str">
            <v>道路整備</v>
          </cell>
          <cell r="N38">
            <v>0</v>
          </cell>
          <cell r="Z38" t="str">
            <v>76000275</v>
          </cell>
        </row>
        <row r="39">
          <cell r="A39">
            <v>38</v>
          </cell>
          <cell r="B39" t="str">
            <v>426500540173</v>
          </cell>
          <cell r="C39" t="str">
            <v>平成２７年度　街路事業に係る用地補償技術支援業務委託（その１）</v>
          </cell>
          <cell r="D39" t="str">
            <v>指名競争入札</v>
          </cell>
          <cell r="E39" t="str">
            <v>2015/03/31</v>
          </cell>
          <cell r="F39">
            <v>4482000</v>
          </cell>
          <cell r="G39" t="str">
            <v>2015/04/02</v>
          </cell>
          <cell r="H39" t="str">
            <v>2015/07/17</v>
          </cell>
          <cell r="I39" t="str">
            <v>2015/07/17</v>
          </cell>
          <cell r="J39" t="str">
            <v>2015/03/31</v>
          </cell>
          <cell r="K39">
            <v>4482000</v>
          </cell>
          <cell r="L39" t="str">
            <v>（株）総合設計玉城</v>
          </cell>
          <cell r="M39" t="str">
            <v>用地</v>
          </cell>
          <cell r="N39">
            <v>0</v>
          </cell>
          <cell r="Z39" t="str">
            <v>76000384</v>
          </cell>
        </row>
        <row r="40">
          <cell r="A40">
            <v>39</v>
          </cell>
          <cell r="B40" t="str">
            <v>426500540174</v>
          </cell>
          <cell r="C40" t="str">
            <v>平成２７年度　道路事業に係る用地補償技術支援業務委託（その１）</v>
          </cell>
          <cell r="D40" t="str">
            <v>指名競争入札</v>
          </cell>
          <cell r="E40" t="str">
            <v>2015/03/31</v>
          </cell>
          <cell r="F40">
            <v>4438800</v>
          </cell>
          <cell r="G40" t="str">
            <v>2015/04/02</v>
          </cell>
          <cell r="H40" t="str">
            <v>2015/07/17</v>
          </cell>
          <cell r="I40" t="str">
            <v>2015/07/17</v>
          </cell>
          <cell r="J40" t="str">
            <v>2015/03/31</v>
          </cell>
          <cell r="K40">
            <v>4438800</v>
          </cell>
          <cell r="L40" t="str">
            <v>（株）国吉設計</v>
          </cell>
          <cell r="M40" t="str">
            <v>用地</v>
          </cell>
          <cell r="N40">
            <v>0</v>
          </cell>
          <cell r="Z40" t="str">
            <v>76000129</v>
          </cell>
        </row>
        <row r="41">
          <cell r="A41">
            <v>40</v>
          </cell>
          <cell r="B41" t="str">
            <v>426500540175</v>
          </cell>
          <cell r="C41" t="str">
            <v>伊良部大橋第１０期建設誌作成業務委託</v>
          </cell>
          <cell r="D41" t="str">
            <v>随意契約</v>
          </cell>
          <cell r="E41" t="str">
            <v>2015/03/31</v>
          </cell>
          <cell r="F41">
            <v>10908000</v>
          </cell>
          <cell r="G41" t="str">
            <v>2015/04/01</v>
          </cell>
          <cell r="H41" t="str">
            <v>2016/02/26</v>
          </cell>
          <cell r="I41" t="str">
            <v>2016/02/26</v>
          </cell>
          <cell r="J41" t="str">
            <v>2015/03/31</v>
          </cell>
          <cell r="K41">
            <v>10908000</v>
          </cell>
          <cell r="L41" t="str">
            <v>一般財団法人　沖縄県建設技術センター</v>
          </cell>
          <cell r="M41" t="str">
            <v>伊良部</v>
          </cell>
          <cell r="N41">
            <v>0</v>
          </cell>
          <cell r="Z41" t="str">
            <v>51000001</v>
          </cell>
        </row>
        <row r="42">
          <cell r="A42">
            <v>41</v>
          </cell>
          <cell r="E42">
            <v>0</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FFFF00"/>
  </sheetPr>
  <dimension ref="A2:AU32"/>
  <sheetViews>
    <sheetView showZeros="0" view="pageLayout" zoomScale="80" zoomScaleNormal="100" zoomScaleSheetLayoutView="75" zoomScalePageLayoutView="80" workbookViewId="0">
      <selection activeCell="O6" sqref="O6"/>
    </sheetView>
  </sheetViews>
  <sheetFormatPr defaultColWidth="8.453125" defaultRowHeight="23.25" customHeight="1"/>
  <cols>
    <col min="1" max="1" width="1.453125" style="1" customWidth="1"/>
    <col min="2" max="2" width="14.7265625" style="1" customWidth="1"/>
    <col min="3" max="3" width="1.453125" style="1" customWidth="1"/>
    <col min="4" max="13" width="7.36328125" style="1" customWidth="1"/>
    <col min="14" max="16384" width="8.453125" style="1"/>
  </cols>
  <sheetData>
    <row r="2" spans="1:47" ht="23.25" customHeight="1">
      <c r="A2" s="1" t="s">
        <v>2</v>
      </c>
      <c r="O2" s="2"/>
    </row>
    <row r="3" spans="1:47" ht="26.25" customHeight="1">
      <c r="A3" s="3"/>
      <c r="B3" s="3"/>
      <c r="C3" s="3"/>
      <c r="D3" s="137" t="s">
        <v>3</v>
      </c>
      <c r="E3" s="137"/>
      <c r="F3" s="137"/>
      <c r="G3" s="137"/>
      <c r="H3" s="138" t="s">
        <v>146</v>
      </c>
      <c r="I3" s="138"/>
      <c r="J3" s="138"/>
      <c r="K3" s="3"/>
      <c r="L3" s="3"/>
      <c r="M3" s="3"/>
      <c r="O3" s="4"/>
    </row>
    <row r="4" spans="1:47" ht="16.5" customHeight="1">
      <c r="B4" s="5"/>
      <c r="C4" s="5"/>
      <c r="D4" s="5"/>
      <c r="E4" s="5"/>
      <c r="F4" s="5"/>
      <c r="G4" s="5"/>
      <c r="H4" s="6"/>
      <c r="I4" s="6"/>
      <c r="J4" s="6"/>
      <c r="K4" s="7"/>
      <c r="L4" s="7"/>
      <c r="M4" s="5"/>
      <c r="O4" s="2"/>
      <c r="P4" s="8"/>
    </row>
    <row r="5" spans="1:47" ht="16.5" customHeight="1">
      <c r="A5" s="139"/>
      <c r="B5" s="141" t="s">
        <v>4</v>
      </c>
      <c r="C5" s="143"/>
      <c r="D5" s="9" t="s">
        <v>5</v>
      </c>
      <c r="E5" s="10" t="s">
        <v>6</v>
      </c>
      <c r="F5" s="11" t="s">
        <v>7</v>
      </c>
      <c r="G5" s="12" t="s">
        <v>8</v>
      </c>
      <c r="H5" s="13" t="s">
        <v>5</v>
      </c>
      <c r="I5" s="11" t="s">
        <v>9</v>
      </c>
      <c r="J5" s="12" t="s">
        <v>7</v>
      </c>
      <c r="K5" s="13" t="s">
        <v>8</v>
      </c>
      <c r="L5" s="11" t="s">
        <v>5</v>
      </c>
      <c r="M5" s="14" t="s">
        <v>10</v>
      </c>
      <c r="O5" s="2"/>
      <c r="P5" s="8"/>
    </row>
    <row r="6" spans="1:47" ht="57" customHeight="1">
      <c r="A6" s="140"/>
      <c r="B6" s="142"/>
      <c r="C6" s="144"/>
      <c r="D6" s="15"/>
      <c r="E6" s="16"/>
      <c r="F6" s="17"/>
      <c r="G6" s="18"/>
      <c r="H6" s="19"/>
      <c r="I6" s="17"/>
      <c r="J6" s="18"/>
      <c r="K6" s="19"/>
      <c r="L6" s="17"/>
      <c r="M6" s="20"/>
      <c r="O6" s="2"/>
    </row>
    <row r="7" spans="1:47" ht="23.25" customHeight="1">
      <c r="A7" s="21"/>
      <c r="B7" s="22" t="s">
        <v>11</v>
      </c>
      <c r="C7" s="23"/>
      <c r="D7" s="134" t="s">
        <v>141</v>
      </c>
      <c r="E7" s="135"/>
      <c r="F7" s="135"/>
      <c r="G7" s="135"/>
      <c r="H7" s="135"/>
      <c r="I7" s="135"/>
      <c r="J7" s="135"/>
      <c r="K7" s="135"/>
      <c r="L7" s="135"/>
      <c r="M7" s="136"/>
      <c r="O7" s="24"/>
    </row>
    <row r="8" spans="1:47" s="27" customFormat="1" ht="23.25" customHeight="1">
      <c r="A8" s="25"/>
      <c r="B8" s="22" t="s">
        <v>0</v>
      </c>
      <c r="C8" s="26"/>
      <c r="D8" s="134" t="s">
        <v>142</v>
      </c>
      <c r="E8" s="135"/>
      <c r="F8" s="135"/>
      <c r="G8" s="135"/>
      <c r="H8" s="135"/>
      <c r="I8" s="135"/>
      <c r="J8" s="135"/>
      <c r="K8" s="135"/>
      <c r="L8" s="135"/>
      <c r="M8" s="136"/>
      <c r="O8" s="2"/>
      <c r="Q8" s="147"/>
      <c r="R8" s="148"/>
      <c r="S8" s="148"/>
      <c r="T8" s="148"/>
      <c r="U8" s="148"/>
      <c r="V8" s="148"/>
      <c r="W8" s="148"/>
      <c r="X8" s="148"/>
      <c r="Y8" s="148"/>
      <c r="Z8" s="148"/>
    </row>
    <row r="9" spans="1:47" ht="23.25" customHeight="1">
      <c r="A9" s="21"/>
      <c r="B9" s="22" t="s">
        <v>1</v>
      </c>
      <c r="C9" s="28"/>
      <c r="D9" s="149" t="s">
        <v>143</v>
      </c>
      <c r="E9" s="150"/>
      <c r="F9" s="150"/>
      <c r="G9" s="150"/>
      <c r="H9" s="150"/>
      <c r="I9" s="150"/>
      <c r="J9" s="150"/>
      <c r="K9" s="150"/>
      <c r="L9" s="150"/>
      <c r="M9" s="151"/>
      <c r="P9" s="2"/>
      <c r="Q9" s="2"/>
      <c r="R9" s="2"/>
      <c r="S9" s="2"/>
      <c r="T9" s="2"/>
      <c r="U9" s="2"/>
      <c r="V9" s="2"/>
      <c r="W9" s="2"/>
      <c r="X9" s="2"/>
      <c r="Y9" s="29"/>
      <c r="Z9" s="29"/>
      <c r="AA9" s="29"/>
      <c r="AB9" s="29"/>
      <c r="AC9" s="29"/>
      <c r="AD9" s="29"/>
    </row>
    <row r="10" spans="1:47" ht="23.25" customHeight="1">
      <c r="A10" s="21"/>
      <c r="B10" s="22" t="s">
        <v>12</v>
      </c>
      <c r="C10" s="28"/>
      <c r="D10" s="152" t="s">
        <v>13</v>
      </c>
      <c r="E10" s="153"/>
      <c r="F10" s="153"/>
      <c r="G10" s="153"/>
      <c r="H10" s="153"/>
      <c r="I10" s="153"/>
      <c r="J10" s="153"/>
      <c r="K10" s="153"/>
      <c r="L10" s="153"/>
      <c r="M10" s="154"/>
      <c r="O10" s="4"/>
      <c r="P10" s="4"/>
      <c r="Q10" s="4"/>
      <c r="R10" s="4"/>
      <c r="S10" s="4"/>
      <c r="T10" s="4"/>
      <c r="U10" s="4"/>
      <c r="V10" s="4"/>
      <c r="W10" s="4"/>
      <c r="X10" s="4"/>
    </row>
    <row r="11" spans="1:47" ht="23.25" customHeight="1">
      <c r="A11" s="21"/>
      <c r="B11" s="22" t="s">
        <v>14</v>
      </c>
      <c r="C11" s="30"/>
      <c r="D11" s="152"/>
      <c r="E11" s="153"/>
      <c r="F11" s="153"/>
      <c r="G11" s="153"/>
      <c r="H11" s="153"/>
      <c r="I11" s="153"/>
      <c r="J11" s="153"/>
      <c r="K11" s="153"/>
      <c r="L11" s="153"/>
      <c r="M11" s="154"/>
      <c r="O11" s="2"/>
      <c r="P11" s="2"/>
      <c r="Q11" s="2"/>
      <c r="R11" s="2"/>
      <c r="S11" s="2"/>
      <c r="T11" s="2"/>
      <c r="U11" s="2"/>
      <c r="V11" s="2"/>
      <c r="W11" s="2"/>
      <c r="X11" s="2"/>
    </row>
    <row r="12" spans="1:47" ht="30" customHeight="1">
      <c r="A12" s="145" t="s">
        <v>15</v>
      </c>
      <c r="B12" s="155"/>
      <c r="C12" s="155"/>
      <c r="D12" s="155"/>
      <c r="E12" s="155"/>
      <c r="F12" s="155"/>
      <c r="G12" s="155"/>
      <c r="H12" s="155"/>
      <c r="I12" s="155"/>
      <c r="J12" s="155"/>
      <c r="K12" s="155"/>
      <c r="L12" s="155"/>
      <c r="M12" s="146"/>
      <c r="O12" s="2"/>
    </row>
    <row r="13" spans="1:47" s="31" customFormat="1" ht="23.25" customHeight="1">
      <c r="A13" s="156" t="s">
        <v>16</v>
      </c>
      <c r="B13" s="156"/>
      <c r="C13" s="156"/>
      <c r="D13" s="156" t="s">
        <v>17</v>
      </c>
      <c r="E13" s="156"/>
      <c r="F13" s="156" t="s">
        <v>18</v>
      </c>
      <c r="G13" s="156"/>
      <c r="H13" s="156" t="s">
        <v>19</v>
      </c>
      <c r="I13" s="156"/>
      <c r="J13" s="156" t="s">
        <v>20</v>
      </c>
      <c r="K13" s="156"/>
      <c r="L13" s="145" t="s">
        <v>21</v>
      </c>
      <c r="M13" s="146"/>
      <c r="O13" s="2"/>
    </row>
    <row r="14" spans="1:47" ht="26.25" customHeight="1">
      <c r="A14" s="160" t="s">
        <v>144</v>
      </c>
      <c r="B14" s="161"/>
      <c r="C14" s="162"/>
      <c r="D14" s="156"/>
      <c r="E14" s="156"/>
      <c r="F14" s="156">
        <v>1</v>
      </c>
      <c r="G14" s="156"/>
      <c r="H14" s="156"/>
      <c r="I14" s="156"/>
      <c r="J14" s="156"/>
      <c r="K14" s="156"/>
      <c r="L14" s="145"/>
      <c r="M14" s="146"/>
      <c r="O14" s="157"/>
      <c r="P14" s="157"/>
      <c r="Q14" s="157"/>
      <c r="R14" s="157"/>
      <c r="S14" s="157"/>
      <c r="T14" s="157"/>
      <c r="U14" s="157"/>
      <c r="V14" s="157"/>
      <c r="W14" s="157"/>
      <c r="X14" s="157"/>
      <c r="Y14" s="32"/>
      <c r="AA14" s="33"/>
      <c r="AB14" s="33"/>
      <c r="AC14" s="33"/>
      <c r="AD14" s="33"/>
      <c r="AF14" s="34"/>
      <c r="AG14" s="34"/>
      <c r="AH14" s="34"/>
      <c r="AI14" s="34"/>
      <c r="AJ14" s="34"/>
      <c r="AS14" s="33"/>
      <c r="AU14" s="33"/>
    </row>
    <row r="15" spans="1:47" ht="23.25" customHeight="1">
      <c r="A15" s="158"/>
      <c r="B15" s="158"/>
      <c r="C15" s="158"/>
      <c r="D15" s="156"/>
      <c r="E15" s="156"/>
      <c r="F15" s="156"/>
      <c r="G15" s="156"/>
      <c r="H15" s="156"/>
      <c r="I15" s="156"/>
      <c r="J15" s="156"/>
      <c r="K15" s="156"/>
      <c r="L15" s="145"/>
      <c r="M15" s="146"/>
      <c r="O15" s="159"/>
      <c r="P15" s="159"/>
      <c r="Q15" s="159"/>
      <c r="R15" s="159"/>
      <c r="S15" s="159"/>
      <c r="T15" s="159"/>
      <c r="U15" s="159"/>
      <c r="V15" s="159"/>
      <c r="W15" s="159"/>
      <c r="X15" s="159"/>
      <c r="Y15" s="32"/>
      <c r="AA15" s="33"/>
      <c r="AB15" s="33"/>
      <c r="AC15" s="33"/>
      <c r="AD15" s="33"/>
      <c r="AF15" s="34"/>
      <c r="AG15" s="34"/>
      <c r="AH15" s="34"/>
      <c r="AI15" s="34"/>
      <c r="AJ15" s="34"/>
      <c r="AS15" s="33"/>
      <c r="AU15" s="33"/>
    </row>
    <row r="16" spans="1:47" ht="23.25" customHeight="1">
      <c r="A16" s="156"/>
      <c r="B16" s="156"/>
      <c r="C16" s="156"/>
      <c r="D16" s="156"/>
      <c r="E16" s="156"/>
      <c r="F16" s="156"/>
      <c r="G16" s="156"/>
      <c r="H16" s="156"/>
      <c r="I16" s="156"/>
      <c r="J16" s="156"/>
      <c r="K16" s="156"/>
      <c r="L16" s="145"/>
      <c r="M16" s="146"/>
      <c r="O16" s="35"/>
      <c r="S16" s="2"/>
      <c r="U16" s="29"/>
      <c r="V16" s="29"/>
      <c r="W16" s="29"/>
      <c r="X16" s="29"/>
      <c r="Y16" s="29"/>
      <c r="Z16" s="36"/>
      <c r="AA16" s="36"/>
      <c r="AB16" s="36"/>
      <c r="AC16" s="36"/>
      <c r="AD16" s="36"/>
      <c r="AE16" s="29"/>
      <c r="AF16" s="29"/>
      <c r="AG16" s="29"/>
      <c r="AH16" s="29"/>
      <c r="AI16" s="29"/>
      <c r="AJ16" s="29"/>
      <c r="AS16" s="33"/>
      <c r="AT16" s="33"/>
      <c r="AU16" s="33"/>
    </row>
    <row r="17" spans="1:47" ht="23.25" customHeight="1">
      <c r="A17" s="156"/>
      <c r="B17" s="156"/>
      <c r="C17" s="156"/>
      <c r="D17" s="156"/>
      <c r="E17" s="156"/>
      <c r="F17" s="156"/>
      <c r="G17" s="156"/>
      <c r="H17" s="156"/>
      <c r="I17" s="156"/>
      <c r="J17" s="156"/>
      <c r="K17" s="156"/>
      <c r="L17" s="145"/>
      <c r="M17" s="146"/>
      <c r="O17" s="163"/>
      <c r="P17" s="163"/>
      <c r="S17" s="2"/>
      <c r="U17" s="29"/>
      <c r="V17" s="29"/>
      <c r="W17" s="29"/>
      <c r="X17" s="29"/>
      <c r="Y17" s="29"/>
      <c r="Z17" s="36"/>
      <c r="AA17" s="36"/>
      <c r="AB17" s="36"/>
      <c r="AC17" s="36"/>
      <c r="AD17" s="36"/>
      <c r="AE17" s="29"/>
      <c r="AF17" s="29"/>
      <c r="AG17" s="29"/>
      <c r="AH17" s="29"/>
      <c r="AI17" s="29"/>
      <c r="AJ17" s="29"/>
      <c r="AS17" s="33"/>
      <c r="AT17" s="33"/>
      <c r="AU17" s="33"/>
    </row>
    <row r="18" spans="1:47" ht="23.25" customHeight="1">
      <c r="A18" s="156"/>
      <c r="B18" s="156"/>
      <c r="C18" s="156"/>
      <c r="D18" s="156"/>
      <c r="E18" s="156"/>
      <c r="F18" s="156"/>
      <c r="G18" s="156"/>
      <c r="H18" s="156"/>
      <c r="I18" s="156"/>
      <c r="J18" s="156"/>
      <c r="K18" s="156"/>
      <c r="L18" s="145"/>
      <c r="M18" s="146"/>
      <c r="S18" s="2"/>
      <c r="U18" s="29"/>
      <c r="V18" s="29"/>
      <c r="W18" s="29"/>
      <c r="X18" s="29"/>
      <c r="Y18" s="29"/>
      <c r="Z18" s="36"/>
      <c r="AA18" s="36"/>
      <c r="AB18" s="36"/>
      <c r="AC18" s="36"/>
      <c r="AD18" s="36"/>
      <c r="AE18" s="29"/>
      <c r="AF18" s="29"/>
      <c r="AG18" s="29"/>
      <c r="AH18" s="29"/>
      <c r="AI18" s="29"/>
      <c r="AJ18" s="29"/>
      <c r="AS18" s="33"/>
      <c r="AT18" s="33"/>
      <c r="AU18" s="33"/>
    </row>
    <row r="19" spans="1:47" ht="23.25" customHeight="1">
      <c r="A19" s="156"/>
      <c r="B19" s="156"/>
      <c r="C19" s="156"/>
      <c r="D19" s="156"/>
      <c r="E19" s="156"/>
      <c r="F19" s="156"/>
      <c r="G19" s="156"/>
      <c r="H19" s="156"/>
      <c r="I19" s="156"/>
      <c r="J19" s="156"/>
      <c r="K19" s="156"/>
      <c r="L19" s="145"/>
      <c r="M19" s="146"/>
      <c r="S19" s="2"/>
      <c r="U19" s="29"/>
      <c r="V19" s="29"/>
      <c r="W19" s="29"/>
      <c r="X19" s="29"/>
      <c r="Y19" s="29"/>
      <c r="Z19" s="29"/>
      <c r="AA19" s="29"/>
      <c r="AB19" s="29"/>
      <c r="AC19" s="29"/>
      <c r="AD19" s="29"/>
      <c r="AE19" s="29"/>
      <c r="AF19" s="29"/>
      <c r="AG19" s="29"/>
      <c r="AH19" s="29"/>
      <c r="AI19" s="29"/>
      <c r="AJ19" s="29"/>
      <c r="AS19" s="33"/>
      <c r="AT19" s="33"/>
      <c r="AU19" s="37"/>
    </row>
    <row r="20" spans="1:47" ht="14.25" customHeight="1">
      <c r="A20" s="38"/>
      <c r="B20" s="39"/>
      <c r="C20" s="39"/>
      <c r="D20" s="39"/>
      <c r="E20" s="39"/>
      <c r="F20" s="39"/>
      <c r="G20" s="39"/>
      <c r="H20" s="39"/>
      <c r="I20" s="39"/>
      <c r="J20" s="39"/>
      <c r="K20" s="40"/>
      <c r="L20" s="40"/>
      <c r="M20" s="41"/>
      <c r="U20" s="29"/>
      <c r="V20" s="29"/>
      <c r="W20" s="29"/>
      <c r="X20" s="29"/>
      <c r="Y20" s="29"/>
      <c r="Z20" s="33"/>
      <c r="AA20" s="33"/>
      <c r="AB20" s="33"/>
      <c r="AC20" s="33"/>
      <c r="AD20" s="33"/>
      <c r="AE20" s="33"/>
      <c r="AF20" s="33"/>
      <c r="AG20" s="33"/>
      <c r="AH20" s="33"/>
      <c r="AI20" s="33"/>
      <c r="AJ20" s="33"/>
    </row>
    <row r="21" spans="1:47" ht="22" customHeight="1">
      <c r="A21" s="42"/>
      <c r="B21" s="164" t="s">
        <v>96</v>
      </c>
      <c r="C21" s="164"/>
      <c r="D21" s="164"/>
      <c r="E21" s="164"/>
      <c r="F21" s="164"/>
      <c r="G21" s="164"/>
      <c r="H21" s="164"/>
      <c r="I21" s="164"/>
      <c r="J21" s="164"/>
      <c r="K21" s="164"/>
      <c r="L21" s="164"/>
      <c r="M21" s="165"/>
      <c r="O21" s="2"/>
      <c r="U21" s="29"/>
      <c r="V21" s="29"/>
      <c r="W21" s="29"/>
      <c r="X21" s="29"/>
      <c r="Y21" s="29"/>
      <c r="Z21" s="33"/>
      <c r="AA21" s="33"/>
      <c r="AB21" s="33"/>
      <c r="AC21" s="33"/>
      <c r="AD21" s="33"/>
      <c r="AE21" s="33"/>
      <c r="AF21" s="33"/>
      <c r="AG21" s="33"/>
      <c r="AH21" s="33"/>
      <c r="AI21" s="33"/>
      <c r="AJ21" s="33"/>
    </row>
    <row r="22" spans="1:47" ht="22" customHeight="1">
      <c r="A22" s="42"/>
      <c r="B22" s="164"/>
      <c r="C22" s="164"/>
      <c r="D22" s="164"/>
      <c r="E22" s="164"/>
      <c r="F22" s="164"/>
      <c r="G22" s="164"/>
      <c r="H22" s="164"/>
      <c r="I22" s="164"/>
      <c r="J22" s="164"/>
      <c r="K22" s="164"/>
      <c r="L22" s="164"/>
      <c r="M22" s="165"/>
      <c r="U22" s="29"/>
      <c r="V22" s="29"/>
      <c r="W22" s="29"/>
      <c r="X22" s="29"/>
      <c r="Y22" s="29"/>
      <c r="Z22" s="33"/>
      <c r="AA22" s="33"/>
      <c r="AB22" s="33"/>
      <c r="AC22" s="33"/>
      <c r="AD22" s="33"/>
      <c r="AE22" s="33"/>
      <c r="AF22" s="33"/>
      <c r="AG22" s="33"/>
      <c r="AH22" s="33"/>
      <c r="AI22" s="33"/>
      <c r="AJ22" s="33"/>
    </row>
    <row r="23" spans="1:47" ht="22" customHeight="1">
      <c r="A23" s="42"/>
      <c r="B23" s="164"/>
      <c r="C23" s="164"/>
      <c r="D23" s="164"/>
      <c r="E23" s="164"/>
      <c r="F23" s="164"/>
      <c r="G23" s="164"/>
      <c r="H23" s="164"/>
      <c r="I23" s="164"/>
      <c r="J23" s="164"/>
      <c r="K23" s="164"/>
      <c r="L23" s="164"/>
      <c r="M23" s="165"/>
      <c r="U23" s="29"/>
      <c r="V23" s="29"/>
      <c r="W23" s="29"/>
      <c r="X23" s="29"/>
      <c r="Y23" s="29"/>
      <c r="Z23" s="33"/>
      <c r="AA23" s="33"/>
      <c r="AB23" s="33"/>
      <c r="AC23" s="33"/>
      <c r="AD23" s="33"/>
      <c r="AE23" s="33"/>
      <c r="AF23" s="33"/>
      <c r="AG23" s="33"/>
      <c r="AH23" s="33"/>
      <c r="AI23" s="33"/>
      <c r="AJ23" s="33"/>
    </row>
    <row r="24" spans="1:47" ht="22" customHeight="1">
      <c r="A24" s="42"/>
      <c r="B24" s="43"/>
      <c r="C24" s="44"/>
      <c r="D24" s="44"/>
      <c r="E24" s="44"/>
      <c r="F24" s="44"/>
      <c r="G24" s="44"/>
      <c r="H24" s="44"/>
      <c r="I24" s="44"/>
      <c r="J24" s="44"/>
      <c r="K24" s="44"/>
      <c r="L24" s="44"/>
      <c r="M24" s="45"/>
      <c r="U24" s="29"/>
      <c r="V24" s="29"/>
      <c r="W24" s="29"/>
      <c r="X24" s="29"/>
      <c r="Y24" s="29"/>
      <c r="Z24" s="33"/>
      <c r="AA24" s="33"/>
      <c r="AB24" s="33"/>
      <c r="AC24" s="33"/>
      <c r="AD24" s="33"/>
      <c r="AE24" s="33"/>
      <c r="AF24" s="33"/>
      <c r="AG24" s="33"/>
      <c r="AH24" s="33"/>
      <c r="AI24" s="33"/>
      <c r="AJ24" s="33"/>
    </row>
    <row r="25" spans="1:47" ht="22" customHeight="1">
      <c r="A25" s="42"/>
      <c r="B25" s="166" t="s">
        <v>97</v>
      </c>
      <c r="C25" s="166"/>
      <c r="D25" s="166"/>
      <c r="E25" s="166"/>
      <c r="F25" s="166"/>
      <c r="M25" s="46"/>
      <c r="O25" s="2"/>
    </row>
    <row r="26" spans="1:47" ht="22" customHeight="1">
      <c r="A26" s="42"/>
      <c r="B26" s="47"/>
      <c r="M26" s="46"/>
      <c r="O26" s="2"/>
    </row>
    <row r="27" spans="1:47" ht="35.15" customHeight="1">
      <c r="A27" s="42"/>
      <c r="E27" s="167" t="s">
        <v>22</v>
      </c>
      <c r="F27" s="167"/>
      <c r="G27" s="1" t="s">
        <v>23</v>
      </c>
      <c r="K27" s="48"/>
      <c r="L27" s="48"/>
      <c r="M27" s="49"/>
      <c r="O27" s="4"/>
    </row>
    <row r="28" spans="1:47" ht="35.15" customHeight="1">
      <c r="A28" s="42"/>
      <c r="G28" s="1" t="s">
        <v>24</v>
      </c>
      <c r="K28" s="48"/>
      <c r="L28" s="48"/>
      <c r="M28" s="49"/>
      <c r="O28" s="50"/>
    </row>
    <row r="29" spans="1:47" ht="35.15" customHeight="1">
      <c r="A29" s="42"/>
      <c r="G29" s="1" t="s">
        <v>25</v>
      </c>
      <c r="L29" s="113" t="s">
        <v>26</v>
      </c>
      <c r="M29" s="46"/>
    </row>
    <row r="30" spans="1:47" ht="40.5" customHeight="1">
      <c r="A30" s="42"/>
      <c r="J30" s="51"/>
      <c r="K30" s="51"/>
      <c r="L30" s="51"/>
      <c r="M30" s="52"/>
    </row>
    <row r="31" spans="1:47" ht="25.5" customHeight="1">
      <c r="A31" s="42"/>
      <c r="B31" s="168" t="s">
        <v>145</v>
      </c>
      <c r="C31" s="168"/>
      <c r="D31" s="168"/>
      <c r="E31" s="168"/>
      <c r="F31" s="168"/>
      <c r="G31" s="168"/>
      <c r="H31" s="53"/>
      <c r="M31" s="46"/>
    </row>
    <row r="32" spans="1:47" ht="12.75" customHeight="1">
      <c r="A32" s="54"/>
      <c r="B32" s="55"/>
      <c r="C32" s="55"/>
      <c r="D32" s="55"/>
      <c r="E32" s="55"/>
      <c r="F32" s="55"/>
      <c r="G32" s="56"/>
      <c r="H32" s="56"/>
      <c r="I32" s="57"/>
      <c r="J32" s="57"/>
      <c r="K32" s="57"/>
      <c r="L32" s="57"/>
      <c r="M32" s="58"/>
    </row>
  </sheetData>
  <mergeCells count="61">
    <mergeCell ref="B21:M23"/>
    <mergeCell ref="B25:F25"/>
    <mergeCell ref="E27:F27"/>
    <mergeCell ref="B31:G31"/>
    <mergeCell ref="A19:C19"/>
    <mergeCell ref="D19:E19"/>
    <mergeCell ref="F19:G19"/>
    <mergeCell ref="H19:I19"/>
    <mergeCell ref="J19:K19"/>
    <mergeCell ref="L19:M19"/>
    <mergeCell ref="O17:P17"/>
    <mergeCell ref="A18:C18"/>
    <mergeCell ref="D18:E18"/>
    <mergeCell ref="F18:G18"/>
    <mergeCell ref="H18:I18"/>
    <mergeCell ref="J18:K18"/>
    <mergeCell ref="L18:M18"/>
    <mergeCell ref="A17:C17"/>
    <mergeCell ref="D17:E17"/>
    <mergeCell ref="F17:G17"/>
    <mergeCell ref="H17:I17"/>
    <mergeCell ref="J17:K17"/>
    <mergeCell ref="L17:M17"/>
    <mergeCell ref="L16:M16"/>
    <mergeCell ref="A16:C16"/>
    <mergeCell ref="D16:E16"/>
    <mergeCell ref="F16:G16"/>
    <mergeCell ref="H16:I16"/>
    <mergeCell ref="J16:K16"/>
    <mergeCell ref="O14:X14"/>
    <mergeCell ref="A15:C15"/>
    <mergeCell ref="D15:E15"/>
    <mergeCell ref="F15:G15"/>
    <mergeCell ref="H15:I15"/>
    <mergeCell ref="J15:K15"/>
    <mergeCell ref="L15:M15"/>
    <mergeCell ref="O15:X15"/>
    <mergeCell ref="A14:C14"/>
    <mergeCell ref="D14:E14"/>
    <mergeCell ref="F14:G14"/>
    <mergeCell ref="H14:I14"/>
    <mergeCell ref="J14:K14"/>
    <mergeCell ref="L14:M14"/>
    <mergeCell ref="L13:M13"/>
    <mergeCell ref="D8:M8"/>
    <mergeCell ref="Q8:Z8"/>
    <mergeCell ref="D9:M9"/>
    <mergeCell ref="D10:M10"/>
    <mergeCell ref="D11:M11"/>
    <mergeCell ref="A12:M12"/>
    <mergeCell ref="A13:C13"/>
    <mergeCell ref="D13:E13"/>
    <mergeCell ref="F13:G13"/>
    <mergeCell ref="H13:I13"/>
    <mergeCell ref="J13:K13"/>
    <mergeCell ref="D7:M7"/>
    <mergeCell ref="D3:G3"/>
    <mergeCell ref="H3:J3"/>
    <mergeCell ref="A5:A6"/>
    <mergeCell ref="B5:B6"/>
    <mergeCell ref="C5:C6"/>
  </mergeCells>
  <phoneticPr fontId="1"/>
  <printOptions horizontalCentered="1" verticalCentered="1"/>
  <pageMargins left="0.78740157480314965" right="0.19685039370078741" top="0.59055118110236227" bottom="0.59055118110236227"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FFFF00"/>
    <pageSetUpPr fitToPage="1"/>
  </sheetPr>
  <dimension ref="A1:AU32"/>
  <sheetViews>
    <sheetView showZeros="0" tabSelected="1" view="pageLayout" zoomScale="70" zoomScaleNormal="100" zoomScaleSheetLayoutView="70" zoomScalePageLayoutView="70" workbookViewId="0">
      <selection activeCell="Y13" sqref="Y13"/>
    </sheetView>
  </sheetViews>
  <sheetFormatPr defaultColWidth="8.453125" defaultRowHeight="23.25" customHeight="1"/>
  <cols>
    <col min="1" max="1" width="1.453125" style="1" customWidth="1"/>
    <col min="2" max="2" width="14.7265625" style="1" customWidth="1"/>
    <col min="3" max="3" width="1.453125" style="1" customWidth="1"/>
    <col min="4" max="13" width="7.36328125" style="1" customWidth="1"/>
    <col min="14" max="16384" width="8.453125" style="1"/>
  </cols>
  <sheetData>
    <row r="1" spans="1:47" ht="23.25" customHeight="1" thickTop="1">
      <c r="A1" s="1" t="s">
        <v>27</v>
      </c>
      <c r="O1" s="2"/>
      <c r="T1" s="169" t="s">
        <v>28</v>
      </c>
      <c r="U1" s="170"/>
      <c r="V1" s="170"/>
      <c r="W1" s="170"/>
      <c r="X1" s="171"/>
    </row>
    <row r="2" spans="1:47" ht="26.25" customHeight="1" thickBot="1">
      <c r="A2" s="3"/>
      <c r="B2" s="3"/>
      <c r="C2" s="3"/>
      <c r="D2" s="137" t="s">
        <v>3</v>
      </c>
      <c r="E2" s="137"/>
      <c r="F2" s="137"/>
      <c r="G2" s="137"/>
      <c r="H2" s="138" t="s">
        <v>146</v>
      </c>
      <c r="I2" s="138"/>
      <c r="J2" s="138"/>
      <c r="K2" s="3"/>
      <c r="L2" s="3"/>
      <c r="M2" s="3"/>
      <c r="O2" s="4"/>
      <c r="T2" s="172"/>
      <c r="U2" s="173"/>
      <c r="V2" s="173"/>
      <c r="W2" s="173"/>
      <c r="X2" s="174"/>
    </row>
    <row r="3" spans="1:47" ht="16.5" customHeight="1" thickTop="1">
      <c r="B3" s="5"/>
      <c r="C3" s="5"/>
      <c r="D3" s="5"/>
      <c r="E3" s="5"/>
      <c r="F3" s="5"/>
      <c r="G3" s="5"/>
      <c r="H3" s="6"/>
      <c r="I3" s="6"/>
      <c r="J3" s="6"/>
      <c r="K3" s="7"/>
      <c r="L3" s="7"/>
      <c r="M3" s="5"/>
      <c r="O3" s="2"/>
      <c r="P3" s="8"/>
    </row>
    <row r="4" spans="1:47" ht="16.5" customHeight="1">
      <c r="A4" s="139"/>
      <c r="B4" s="141" t="s">
        <v>4</v>
      </c>
      <c r="C4" s="143"/>
      <c r="D4" s="9" t="s">
        <v>5</v>
      </c>
      <c r="E4" s="10" t="s">
        <v>6</v>
      </c>
      <c r="F4" s="11" t="s">
        <v>7</v>
      </c>
      <c r="G4" s="12" t="s">
        <v>8</v>
      </c>
      <c r="H4" s="13" t="s">
        <v>5</v>
      </c>
      <c r="I4" s="11" t="s">
        <v>9</v>
      </c>
      <c r="J4" s="12" t="s">
        <v>7</v>
      </c>
      <c r="K4" s="13" t="s">
        <v>8</v>
      </c>
      <c r="L4" s="11" t="s">
        <v>5</v>
      </c>
      <c r="M4" s="14" t="s">
        <v>10</v>
      </c>
      <c r="N4" s="59"/>
      <c r="O4" s="60"/>
      <c r="P4" s="61"/>
      <c r="Q4" s="59"/>
      <c r="R4" s="59"/>
      <c r="S4" s="59"/>
      <c r="T4" s="59"/>
      <c r="U4" s="59"/>
      <c r="V4" s="59"/>
      <c r="W4" s="59"/>
      <c r="X4" s="59"/>
    </row>
    <row r="5" spans="1:47" ht="57" customHeight="1">
      <c r="A5" s="140"/>
      <c r="B5" s="142"/>
      <c r="C5" s="144"/>
      <c r="D5" s="62"/>
      <c r="E5" s="63" t="s">
        <v>29</v>
      </c>
      <c r="F5" s="64">
        <v>1</v>
      </c>
      <c r="G5" s="65">
        <v>2</v>
      </c>
      <c r="H5" s="66">
        <v>3</v>
      </c>
      <c r="I5" s="64">
        <v>4</v>
      </c>
      <c r="J5" s="65">
        <v>5</v>
      </c>
      <c r="K5" s="66">
        <v>6</v>
      </c>
      <c r="L5" s="64">
        <v>7</v>
      </c>
      <c r="M5" s="67">
        <v>8</v>
      </c>
      <c r="N5" s="68"/>
      <c r="O5" s="175" t="s">
        <v>30</v>
      </c>
      <c r="P5" s="175"/>
      <c r="Q5" s="175" t="s">
        <v>31</v>
      </c>
      <c r="R5" s="176"/>
      <c r="S5" s="176"/>
      <c r="T5" s="176"/>
      <c r="U5" s="176"/>
      <c r="V5" s="176"/>
      <c r="W5" s="176"/>
      <c r="X5" s="176"/>
    </row>
    <row r="6" spans="1:47" ht="23.25" customHeight="1">
      <c r="A6" s="21"/>
      <c r="B6" s="22" t="s">
        <v>11</v>
      </c>
      <c r="C6" s="23"/>
      <c r="D6" s="134" t="s">
        <v>141</v>
      </c>
      <c r="E6" s="135"/>
      <c r="F6" s="135"/>
      <c r="G6" s="135"/>
      <c r="H6" s="135"/>
      <c r="I6" s="135"/>
      <c r="J6" s="135"/>
      <c r="K6" s="135"/>
      <c r="L6" s="135"/>
      <c r="M6" s="136"/>
      <c r="N6" s="68"/>
      <c r="O6" s="69"/>
      <c r="P6" s="70"/>
      <c r="Q6" s="70"/>
      <c r="R6" s="70"/>
      <c r="S6" s="70"/>
      <c r="T6" s="70"/>
      <c r="U6" s="70"/>
      <c r="V6" s="70"/>
      <c r="W6" s="70"/>
      <c r="X6" s="70"/>
    </row>
    <row r="7" spans="1:47" s="27" customFormat="1" ht="23.25" customHeight="1">
      <c r="A7" s="25"/>
      <c r="B7" s="22" t="s">
        <v>0</v>
      </c>
      <c r="C7" s="26"/>
      <c r="D7" s="134" t="s">
        <v>142</v>
      </c>
      <c r="E7" s="135"/>
      <c r="F7" s="135"/>
      <c r="G7" s="135"/>
      <c r="H7" s="135"/>
      <c r="I7" s="135"/>
      <c r="J7" s="135"/>
      <c r="K7" s="135"/>
      <c r="L7" s="135"/>
      <c r="M7" s="136"/>
      <c r="N7" s="68"/>
      <c r="O7" s="176" t="s">
        <v>32</v>
      </c>
      <c r="P7" s="176"/>
      <c r="Q7" s="177"/>
      <c r="R7" s="178" t="s">
        <v>33</v>
      </c>
      <c r="S7" s="179"/>
      <c r="T7" s="179"/>
      <c r="U7" s="179"/>
      <c r="V7" s="179"/>
      <c r="W7" s="179"/>
      <c r="X7" s="179"/>
      <c r="Y7" s="71"/>
      <c r="Z7" s="71"/>
    </row>
    <row r="8" spans="1:47" ht="23.25" customHeight="1">
      <c r="A8" s="21"/>
      <c r="B8" s="22" t="s">
        <v>1</v>
      </c>
      <c r="C8" s="28"/>
      <c r="D8" s="149" t="s">
        <v>143</v>
      </c>
      <c r="E8" s="150"/>
      <c r="F8" s="150"/>
      <c r="G8" s="150"/>
      <c r="H8" s="150"/>
      <c r="I8" s="150"/>
      <c r="J8" s="150"/>
      <c r="K8" s="150"/>
      <c r="L8" s="150"/>
      <c r="M8" s="151"/>
      <c r="N8" s="68"/>
      <c r="O8" s="68"/>
      <c r="P8" s="70"/>
      <c r="Q8" s="70"/>
      <c r="R8" s="179"/>
      <c r="S8" s="179"/>
      <c r="T8" s="179"/>
      <c r="U8" s="179"/>
      <c r="V8" s="179"/>
      <c r="W8" s="179"/>
      <c r="X8" s="179"/>
      <c r="Y8" s="29"/>
      <c r="Z8" s="29"/>
      <c r="AA8" s="29"/>
      <c r="AB8" s="29"/>
      <c r="AC8" s="29"/>
      <c r="AD8" s="29"/>
    </row>
    <row r="9" spans="1:47" ht="23.25" customHeight="1">
      <c r="A9" s="21"/>
      <c r="B9" s="22" t="s">
        <v>12</v>
      </c>
      <c r="C9" s="28"/>
      <c r="D9" s="152" t="s">
        <v>13</v>
      </c>
      <c r="E9" s="153"/>
      <c r="F9" s="153"/>
      <c r="G9" s="153"/>
      <c r="H9" s="153"/>
      <c r="I9" s="153"/>
      <c r="J9" s="153"/>
      <c r="K9" s="153"/>
      <c r="L9" s="153"/>
      <c r="M9" s="154"/>
      <c r="N9" s="68"/>
      <c r="O9" s="72"/>
      <c r="P9" s="72"/>
      <c r="Q9" s="72"/>
      <c r="R9" s="179"/>
      <c r="S9" s="179"/>
      <c r="T9" s="179"/>
      <c r="U9" s="179"/>
      <c r="V9" s="179"/>
      <c r="W9" s="179"/>
      <c r="X9" s="179"/>
    </row>
    <row r="10" spans="1:47" ht="23.25" customHeight="1">
      <c r="A10" s="21"/>
      <c r="B10" s="22" t="s">
        <v>14</v>
      </c>
      <c r="C10" s="30"/>
      <c r="D10" s="152"/>
      <c r="E10" s="153"/>
      <c r="F10" s="153"/>
      <c r="G10" s="153"/>
      <c r="H10" s="153"/>
      <c r="I10" s="153"/>
      <c r="J10" s="153"/>
      <c r="K10" s="153"/>
      <c r="L10" s="153"/>
      <c r="M10" s="154"/>
      <c r="N10" s="68"/>
      <c r="O10" s="70"/>
      <c r="P10" s="70"/>
      <c r="Q10" s="70"/>
      <c r="R10" s="179"/>
      <c r="S10" s="179"/>
      <c r="T10" s="179"/>
      <c r="U10" s="179"/>
      <c r="V10" s="179"/>
      <c r="W10" s="179"/>
      <c r="X10" s="179"/>
    </row>
    <row r="11" spans="1:47" ht="30" customHeight="1">
      <c r="A11" s="145" t="s">
        <v>15</v>
      </c>
      <c r="B11" s="155"/>
      <c r="C11" s="155"/>
      <c r="D11" s="155"/>
      <c r="E11" s="155"/>
      <c r="F11" s="155"/>
      <c r="G11" s="155"/>
      <c r="H11" s="155"/>
      <c r="I11" s="155"/>
      <c r="J11" s="155"/>
      <c r="K11" s="155"/>
      <c r="L11" s="155"/>
      <c r="M11" s="146"/>
      <c r="N11" s="68"/>
      <c r="O11" s="70"/>
      <c r="P11" s="68"/>
      <c r="Q11" s="68"/>
      <c r="R11" s="179"/>
      <c r="S11" s="179"/>
      <c r="T11" s="179"/>
      <c r="U11" s="179"/>
      <c r="V11" s="179"/>
      <c r="W11" s="179"/>
      <c r="X11" s="179"/>
    </row>
    <row r="12" spans="1:47" s="31" customFormat="1" ht="23.25" customHeight="1">
      <c r="A12" s="156" t="s">
        <v>16</v>
      </c>
      <c r="B12" s="156"/>
      <c r="C12" s="156"/>
      <c r="D12" s="156" t="s">
        <v>17</v>
      </c>
      <c r="E12" s="156"/>
      <c r="F12" s="156" t="s">
        <v>18</v>
      </c>
      <c r="G12" s="156"/>
      <c r="H12" s="156" t="s">
        <v>19</v>
      </c>
      <c r="I12" s="156"/>
      <c r="J12" s="156" t="s">
        <v>20</v>
      </c>
      <c r="K12" s="156"/>
      <c r="L12" s="145" t="s">
        <v>21</v>
      </c>
      <c r="M12" s="146"/>
      <c r="N12" s="73"/>
      <c r="O12" s="70"/>
      <c r="P12" s="70"/>
      <c r="Q12" s="68"/>
      <c r="R12" s="180"/>
      <c r="S12" s="180"/>
      <c r="T12" s="180"/>
      <c r="U12" s="180"/>
      <c r="V12" s="180"/>
      <c r="W12" s="180"/>
      <c r="X12" s="180"/>
    </row>
    <row r="13" spans="1:47" ht="26.25" customHeight="1">
      <c r="A13" s="181" t="s">
        <v>144</v>
      </c>
      <c r="B13" s="182"/>
      <c r="C13" s="183"/>
      <c r="D13" s="156"/>
      <c r="E13" s="156"/>
      <c r="F13" s="156">
        <v>1</v>
      </c>
      <c r="G13" s="156"/>
      <c r="H13" s="156"/>
      <c r="I13" s="156"/>
      <c r="J13" s="156"/>
      <c r="K13" s="156"/>
      <c r="L13" s="145"/>
      <c r="M13" s="146"/>
      <c r="N13" s="68"/>
      <c r="O13" s="70"/>
      <c r="P13" s="70"/>
      <c r="Q13" s="68"/>
      <c r="R13" s="68"/>
      <c r="S13" s="68"/>
      <c r="T13" s="68"/>
      <c r="U13" s="68"/>
      <c r="V13" s="68"/>
      <c r="W13" s="68"/>
      <c r="X13" s="68"/>
      <c r="Y13" s="32" t="s">
        <v>34</v>
      </c>
      <c r="AA13" s="33"/>
      <c r="AB13" s="33"/>
      <c r="AC13" s="33"/>
      <c r="AD13" s="33"/>
      <c r="AF13" s="34"/>
      <c r="AG13" s="34"/>
      <c r="AH13" s="34"/>
      <c r="AI13" s="34"/>
      <c r="AJ13" s="34"/>
      <c r="AS13" s="33"/>
      <c r="AU13" s="33"/>
    </row>
    <row r="14" spans="1:47" ht="23.25" customHeight="1">
      <c r="A14" s="158"/>
      <c r="B14" s="158"/>
      <c r="C14" s="158"/>
      <c r="D14" s="156"/>
      <c r="E14" s="156"/>
      <c r="F14" s="156"/>
      <c r="G14" s="156"/>
      <c r="H14" s="156"/>
      <c r="I14" s="156"/>
      <c r="J14" s="156"/>
      <c r="K14" s="156"/>
      <c r="L14" s="145"/>
      <c r="M14" s="146"/>
      <c r="N14" s="68"/>
      <c r="O14" s="184" t="s">
        <v>35</v>
      </c>
      <c r="P14" s="184"/>
      <c r="Q14" s="185" t="s">
        <v>147</v>
      </c>
      <c r="R14" s="185"/>
      <c r="S14" s="185"/>
      <c r="T14" s="185"/>
      <c r="U14" s="185"/>
      <c r="V14" s="185"/>
      <c r="W14" s="185"/>
      <c r="X14" s="185"/>
      <c r="Y14" s="32" t="s">
        <v>36</v>
      </c>
      <c r="AA14" s="33"/>
      <c r="AB14" s="33"/>
      <c r="AC14" s="33"/>
      <c r="AD14" s="33"/>
      <c r="AF14" s="34"/>
      <c r="AG14" s="34"/>
      <c r="AH14" s="34"/>
      <c r="AI14" s="34"/>
      <c r="AJ14" s="34"/>
      <c r="AS14" s="33"/>
      <c r="AU14" s="33"/>
    </row>
    <row r="15" spans="1:47" ht="23.25" customHeight="1">
      <c r="A15" s="156"/>
      <c r="B15" s="156"/>
      <c r="C15" s="156"/>
      <c r="D15" s="156"/>
      <c r="E15" s="156"/>
      <c r="F15" s="156"/>
      <c r="G15" s="156"/>
      <c r="H15" s="156"/>
      <c r="I15" s="156"/>
      <c r="J15" s="156"/>
      <c r="K15" s="156"/>
      <c r="L15" s="145"/>
      <c r="M15" s="146"/>
      <c r="N15" s="68"/>
      <c r="O15" s="74"/>
      <c r="P15" s="75"/>
      <c r="Q15" s="76"/>
      <c r="R15" s="76"/>
      <c r="S15" s="76"/>
      <c r="T15" s="76"/>
      <c r="U15" s="76"/>
      <c r="V15" s="76"/>
      <c r="W15" s="76"/>
      <c r="X15" s="76"/>
      <c r="Y15" s="29"/>
      <c r="Z15" s="33"/>
      <c r="AA15" s="33"/>
      <c r="AB15" s="33"/>
      <c r="AC15" s="33"/>
      <c r="AD15" s="33"/>
      <c r="AE15" s="34"/>
      <c r="AF15" s="34"/>
      <c r="AG15" s="34"/>
      <c r="AH15" s="34"/>
      <c r="AI15" s="34"/>
      <c r="AJ15" s="34"/>
      <c r="AS15" s="33"/>
    </row>
    <row r="16" spans="1:47" ht="23.25" customHeight="1">
      <c r="A16" s="156"/>
      <c r="B16" s="156"/>
      <c r="C16" s="156"/>
      <c r="D16" s="156"/>
      <c r="E16" s="156"/>
      <c r="F16" s="156"/>
      <c r="G16" s="156"/>
      <c r="H16" s="156"/>
      <c r="I16" s="156"/>
      <c r="J16" s="156"/>
      <c r="K16" s="156"/>
      <c r="L16" s="145"/>
      <c r="M16" s="146"/>
      <c r="N16" s="68"/>
      <c r="O16" s="76"/>
      <c r="P16" s="68"/>
      <c r="Q16" s="68"/>
      <c r="R16" s="68"/>
      <c r="S16" s="70"/>
      <c r="T16" s="68"/>
      <c r="U16" s="77"/>
      <c r="V16" s="77"/>
      <c r="W16" s="77"/>
      <c r="X16" s="77"/>
      <c r="Y16" s="29"/>
      <c r="Z16" s="36"/>
      <c r="AA16" s="36"/>
      <c r="AB16" s="36"/>
      <c r="AC16" s="36"/>
      <c r="AD16" s="36"/>
      <c r="AE16" s="29"/>
      <c r="AF16" s="29"/>
      <c r="AG16" s="29"/>
      <c r="AH16" s="29"/>
      <c r="AI16" s="29"/>
      <c r="AJ16" s="29"/>
      <c r="AS16" s="33"/>
      <c r="AT16" s="33"/>
      <c r="AU16" s="33"/>
    </row>
    <row r="17" spans="1:47" ht="23.25" customHeight="1">
      <c r="A17" s="156"/>
      <c r="B17" s="156"/>
      <c r="C17" s="156"/>
      <c r="D17" s="156"/>
      <c r="E17" s="156"/>
      <c r="F17" s="156"/>
      <c r="G17" s="156"/>
      <c r="H17" s="156"/>
      <c r="I17" s="156"/>
      <c r="J17" s="156"/>
      <c r="K17" s="156"/>
      <c r="L17" s="145"/>
      <c r="M17" s="146"/>
      <c r="N17" s="68"/>
      <c r="O17" s="186"/>
      <c r="P17" s="186"/>
      <c r="Q17" s="68"/>
      <c r="R17" s="68"/>
      <c r="S17" s="70"/>
      <c r="T17" s="68"/>
      <c r="U17" s="77"/>
      <c r="V17" s="77"/>
      <c r="W17" s="77"/>
      <c r="X17" s="77"/>
      <c r="Y17" s="29"/>
      <c r="Z17" s="36"/>
      <c r="AA17" s="36"/>
      <c r="AB17" s="36"/>
      <c r="AC17" s="36"/>
      <c r="AD17" s="36"/>
      <c r="AE17" s="29"/>
      <c r="AF17" s="29"/>
      <c r="AG17" s="29"/>
      <c r="AH17" s="29"/>
      <c r="AI17" s="29"/>
      <c r="AJ17" s="29"/>
      <c r="AS17" s="33"/>
      <c r="AT17" s="33"/>
      <c r="AU17" s="33"/>
    </row>
    <row r="18" spans="1:47" ht="23.25" customHeight="1">
      <c r="A18" s="156"/>
      <c r="B18" s="156"/>
      <c r="C18" s="156"/>
      <c r="D18" s="156"/>
      <c r="E18" s="156"/>
      <c r="F18" s="156"/>
      <c r="G18" s="156"/>
      <c r="H18" s="156"/>
      <c r="I18" s="156"/>
      <c r="J18" s="156"/>
      <c r="K18" s="156"/>
      <c r="L18" s="145"/>
      <c r="M18" s="146"/>
      <c r="N18" s="68"/>
      <c r="O18" s="68"/>
      <c r="P18" s="68"/>
      <c r="Q18" s="68"/>
      <c r="R18" s="68"/>
      <c r="S18" s="70"/>
      <c r="T18" s="68"/>
      <c r="U18" s="77"/>
      <c r="V18" s="77"/>
      <c r="W18" s="77"/>
      <c r="X18" s="77"/>
      <c r="Y18" s="29"/>
      <c r="Z18" s="36"/>
      <c r="AA18" s="36"/>
      <c r="AB18" s="36"/>
      <c r="AC18" s="36"/>
      <c r="AD18" s="36"/>
      <c r="AE18" s="29"/>
      <c r="AF18" s="29"/>
      <c r="AG18" s="29"/>
      <c r="AH18" s="29"/>
      <c r="AI18" s="29"/>
      <c r="AJ18" s="29"/>
      <c r="AS18" s="33"/>
      <c r="AT18" s="33"/>
      <c r="AU18" s="33"/>
    </row>
    <row r="19" spans="1:47" ht="23.25" customHeight="1">
      <c r="A19" s="156"/>
      <c r="B19" s="156"/>
      <c r="C19" s="156"/>
      <c r="D19" s="156"/>
      <c r="E19" s="156"/>
      <c r="F19" s="156"/>
      <c r="G19" s="156"/>
      <c r="H19" s="156"/>
      <c r="I19" s="156"/>
      <c r="J19" s="156"/>
      <c r="K19" s="156"/>
      <c r="L19" s="145"/>
      <c r="M19" s="146"/>
      <c r="N19" s="68"/>
      <c r="O19" s="68"/>
      <c r="P19" s="68"/>
      <c r="Q19" s="68"/>
      <c r="R19" s="68"/>
      <c r="S19" s="70"/>
      <c r="T19" s="68"/>
      <c r="U19" s="77"/>
      <c r="V19" s="77"/>
      <c r="W19" s="77"/>
      <c r="X19" s="77"/>
      <c r="Y19" s="29"/>
      <c r="Z19" s="29"/>
      <c r="AA19" s="29"/>
      <c r="AB19" s="29"/>
      <c r="AC19" s="29"/>
      <c r="AD19" s="29"/>
      <c r="AE19" s="29"/>
      <c r="AF19" s="29"/>
      <c r="AG19" s="29"/>
      <c r="AH19" s="29"/>
      <c r="AI19" s="29"/>
      <c r="AJ19" s="29"/>
      <c r="AS19" s="33"/>
      <c r="AT19" s="33"/>
      <c r="AU19" s="37"/>
    </row>
    <row r="20" spans="1:47" ht="14.25" customHeight="1">
      <c r="A20" s="38"/>
      <c r="B20" s="39"/>
      <c r="C20" s="39"/>
      <c r="D20" s="39"/>
      <c r="E20" s="39"/>
      <c r="F20" s="39"/>
      <c r="G20" s="39"/>
      <c r="H20" s="39"/>
      <c r="I20" s="39"/>
      <c r="J20" s="39"/>
      <c r="K20" s="40"/>
      <c r="L20" s="40"/>
      <c r="M20" s="41"/>
      <c r="N20" s="68"/>
      <c r="O20" s="68"/>
      <c r="P20" s="68"/>
      <c r="Q20" s="68"/>
      <c r="R20" s="68"/>
      <c r="S20" s="68"/>
      <c r="T20" s="68"/>
      <c r="U20" s="77"/>
      <c r="V20" s="77"/>
      <c r="W20" s="77"/>
      <c r="X20" s="77"/>
      <c r="Y20" s="29"/>
      <c r="Z20" s="33"/>
      <c r="AA20" s="33"/>
      <c r="AB20" s="33"/>
      <c r="AC20" s="33"/>
      <c r="AD20" s="33"/>
      <c r="AE20" s="33"/>
      <c r="AF20" s="33"/>
      <c r="AG20" s="33"/>
      <c r="AH20" s="33"/>
      <c r="AI20" s="33"/>
      <c r="AJ20" s="33"/>
    </row>
    <row r="21" spans="1:47" ht="22" customHeight="1">
      <c r="A21" s="42"/>
      <c r="B21" s="164" t="s">
        <v>95</v>
      </c>
      <c r="C21" s="164"/>
      <c r="D21" s="164"/>
      <c r="E21" s="164"/>
      <c r="F21" s="164"/>
      <c r="G21" s="164"/>
      <c r="H21" s="164"/>
      <c r="I21" s="164"/>
      <c r="J21" s="164"/>
      <c r="K21" s="164"/>
      <c r="L21" s="164"/>
      <c r="M21" s="165"/>
      <c r="N21" s="68"/>
      <c r="O21" s="70"/>
      <c r="P21" s="68"/>
      <c r="Q21" s="68"/>
      <c r="R21" s="68"/>
      <c r="S21" s="68"/>
      <c r="T21" s="68"/>
      <c r="U21" s="77"/>
      <c r="V21" s="77"/>
      <c r="W21" s="77"/>
      <c r="X21" s="77"/>
      <c r="Y21" s="29"/>
      <c r="Z21" s="33"/>
      <c r="AA21" s="33"/>
      <c r="AB21" s="33"/>
      <c r="AC21" s="33"/>
      <c r="AD21" s="33"/>
      <c r="AE21" s="33"/>
      <c r="AF21" s="33"/>
      <c r="AG21" s="33"/>
      <c r="AH21" s="33"/>
      <c r="AI21" s="33"/>
      <c r="AJ21" s="33"/>
    </row>
    <row r="22" spans="1:47" ht="22" customHeight="1">
      <c r="A22" s="42"/>
      <c r="B22" s="164"/>
      <c r="C22" s="164"/>
      <c r="D22" s="164"/>
      <c r="E22" s="164"/>
      <c r="F22" s="164"/>
      <c r="G22" s="164"/>
      <c r="H22" s="164"/>
      <c r="I22" s="164"/>
      <c r="J22" s="164"/>
      <c r="K22" s="164"/>
      <c r="L22" s="164"/>
      <c r="M22" s="165"/>
      <c r="N22" s="68"/>
      <c r="O22" s="68"/>
      <c r="P22" s="68"/>
      <c r="Q22" s="68"/>
      <c r="R22" s="68"/>
      <c r="S22" s="68"/>
      <c r="T22" s="68"/>
      <c r="U22" s="77"/>
      <c r="V22" s="77"/>
      <c r="W22" s="77"/>
      <c r="X22" s="77"/>
      <c r="Y22" s="29"/>
      <c r="Z22" s="33"/>
      <c r="AA22" s="33"/>
      <c r="AB22" s="33"/>
      <c r="AC22" s="33"/>
      <c r="AD22" s="33"/>
      <c r="AE22" s="33"/>
      <c r="AF22" s="33"/>
      <c r="AG22" s="33"/>
      <c r="AH22" s="33"/>
      <c r="AI22" s="33"/>
      <c r="AJ22" s="33"/>
    </row>
    <row r="23" spans="1:47" ht="22" customHeight="1">
      <c r="A23" s="42"/>
      <c r="B23" s="164"/>
      <c r="C23" s="164"/>
      <c r="D23" s="164"/>
      <c r="E23" s="164"/>
      <c r="F23" s="164"/>
      <c r="G23" s="164"/>
      <c r="H23" s="164"/>
      <c r="I23" s="164"/>
      <c r="J23" s="164"/>
      <c r="K23" s="164"/>
      <c r="L23" s="164"/>
      <c r="M23" s="165"/>
      <c r="N23" s="68"/>
      <c r="O23" s="68"/>
      <c r="P23" s="68"/>
      <c r="Q23" s="68"/>
      <c r="R23" s="68"/>
      <c r="S23" s="68"/>
      <c r="T23" s="68"/>
      <c r="U23" s="77"/>
      <c r="V23" s="77"/>
      <c r="W23" s="77"/>
      <c r="X23" s="77"/>
      <c r="Y23" s="29"/>
      <c r="Z23" s="33"/>
      <c r="AA23" s="33"/>
      <c r="AB23" s="33"/>
      <c r="AC23" s="33"/>
      <c r="AD23" s="33"/>
      <c r="AE23" s="33"/>
      <c r="AF23" s="33"/>
      <c r="AG23" s="33"/>
      <c r="AH23" s="33"/>
      <c r="AI23" s="33"/>
      <c r="AJ23" s="33"/>
    </row>
    <row r="24" spans="1:47" ht="22" customHeight="1">
      <c r="A24" s="42"/>
      <c r="B24" s="43"/>
      <c r="C24" s="44"/>
      <c r="D24" s="44"/>
      <c r="E24" s="44"/>
      <c r="F24" s="44"/>
      <c r="G24" s="44"/>
      <c r="H24" s="44"/>
      <c r="I24" s="44"/>
      <c r="J24" s="44"/>
      <c r="K24" s="44"/>
      <c r="L24" s="44"/>
      <c r="M24" s="45"/>
      <c r="N24" s="68"/>
      <c r="O24" s="184" t="s">
        <v>90</v>
      </c>
      <c r="P24" s="184"/>
      <c r="Q24" s="68" t="s">
        <v>37</v>
      </c>
      <c r="R24" s="68"/>
      <c r="S24" s="68"/>
      <c r="T24" s="68"/>
      <c r="U24" s="77"/>
      <c r="V24" s="77"/>
      <c r="W24" s="77"/>
      <c r="X24" s="77"/>
      <c r="Y24" s="29"/>
      <c r="Z24" s="33"/>
      <c r="AA24" s="33"/>
      <c r="AB24" s="33"/>
      <c r="AC24" s="33"/>
      <c r="AD24" s="33"/>
      <c r="AE24" s="33"/>
      <c r="AF24" s="33"/>
      <c r="AG24" s="33"/>
      <c r="AH24" s="33"/>
      <c r="AI24" s="33"/>
      <c r="AJ24" s="33"/>
    </row>
    <row r="25" spans="1:47" ht="22" customHeight="1">
      <c r="A25" s="42"/>
      <c r="B25" s="166" t="s">
        <v>97</v>
      </c>
      <c r="C25" s="166"/>
      <c r="D25" s="166"/>
      <c r="E25" s="166"/>
      <c r="F25" s="166"/>
      <c r="M25" s="46"/>
      <c r="N25" s="68"/>
      <c r="O25" s="70"/>
      <c r="P25" s="68"/>
      <c r="Q25" s="68"/>
      <c r="R25" s="68"/>
      <c r="S25" s="68"/>
      <c r="T25" s="68"/>
      <c r="U25" s="68"/>
      <c r="V25" s="68"/>
      <c r="W25" s="68"/>
      <c r="X25" s="68"/>
    </row>
    <row r="26" spans="1:47" ht="22" customHeight="1">
      <c r="A26" s="42"/>
      <c r="B26" s="47"/>
      <c r="M26" s="46"/>
      <c r="N26" s="68"/>
      <c r="O26" s="70"/>
      <c r="P26" s="68"/>
      <c r="Q26" s="68"/>
      <c r="R26" s="68"/>
      <c r="S26" s="68"/>
      <c r="T26" s="68"/>
      <c r="U26" s="68"/>
      <c r="V26" s="68"/>
      <c r="W26" s="68"/>
      <c r="X26" s="68"/>
    </row>
    <row r="27" spans="1:47" ht="35.15" customHeight="1">
      <c r="A27" s="42"/>
      <c r="E27" s="167" t="s">
        <v>22</v>
      </c>
      <c r="F27" s="167"/>
      <c r="G27" s="1" t="s">
        <v>23</v>
      </c>
      <c r="K27" s="48"/>
      <c r="L27" s="48"/>
      <c r="M27" s="49"/>
      <c r="N27" s="68"/>
      <c r="O27" s="176" t="s">
        <v>91</v>
      </c>
      <c r="P27" s="176"/>
      <c r="Q27" s="187" t="s">
        <v>92</v>
      </c>
      <c r="R27" s="187"/>
      <c r="S27" s="187"/>
      <c r="T27" s="187"/>
      <c r="U27" s="187"/>
      <c r="V27" s="187"/>
      <c r="W27" s="187"/>
      <c r="X27" s="187"/>
    </row>
    <row r="28" spans="1:47" ht="35.15" customHeight="1">
      <c r="A28" s="42"/>
      <c r="G28" s="1" t="s">
        <v>24</v>
      </c>
      <c r="K28" s="48"/>
      <c r="L28" s="48"/>
      <c r="M28" s="49"/>
      <c r="N28" s="68"/>
      <c r="O28" s="78"/>
      <c r="P28" s="68"/>
      <c r="Q28" s="187"/>
      <c r="R28" s="187"/>
      <c r="S28" s="187"/>
      <c r="T28" s="187"/>
      <c r="U28" s="187"/>
      <c r="V28" s="187"/>
      <c r="W28" s="187"/>
      <c r="X28" s="187"/>
    </row>
    <row r="29" spans="1:47" ht="35.15" customHeight="1">
      <c r="A29" s="42"/>
      <c r="G29" s="1" t="s">
        <v>25</v>
      </c>
      <c r="L29" s="113" t="s">
        <v>26</v>
      </c>
      <c r="M29" s="46"/>
      <c r="N29" s="68"/>
      <c r="O29" s="68"/>
      <c r="P29" s="68"/>
      <c r="Q29" s="180"/>
      <c r="R29" s="180"/>
      <c r="S29" s="180"/>
      <c r="T29" s="180"/>
      <c r="U29" s="180"/>
      <c r="V29" s="180"/>
      <c r="W29" s="180"/>
      <c r="X29" s="180"/>
    </row>
    <row r="30" spans="1:47" ht="40.5" customHeight="1">
      <c r="A30" s="42"/>
      <c r="F30" s="1" t="s">
        <v>38</v>
      </c>
      <c r="J30" s="51"/>
      <c r="K30" s="51"/>
      <c r="L30" s="113" t="s">
        <v>26</v>
      </c>
      <c r="M30" s="52"/>
      <c r="N30" s="68"/>
      <c r="O30" s="68"/>
      <c r="P30" s="68"/>
      <c r="Q30" s="178" t="s">
        <v>39</v>
      </c>
      <c r="R30" s="179"/>
      <c r="S30" s="179"/>
      <c r="T30" s="179"/>
      <c r="U30" s="179"/>
      <c r="V30" s="179"/>
      <c r="W30" s="179"/>
      <c r="X30" s="179"/>
    </row>
    <row r="31" spans="1:47" ht="25.5" customHeight="1">
      <c r="A31" s="42"/>
      <c r="B31" s="168" t="s">
        <v>145</v>
      </c>
      <c r="C31" s="168"/>
      <c r="D31" s="168"/>
      <c r="E31" s="168"/>
      <c r="F31" s="168"/>
      <c r="G31" s="168"/>
      <c r="H31" s="53"/>
      <c r="M31" s="46"/>
      <c r="N31" s="68"/>
      <c r="O31" s="68"/>
      <c r="P31" s="68"/>
      <c r="Q31" s="179"/>
      <c r="R31" s="179"/>
      <c r="S31" s="179"/>
      <c r="T31" s="179"/>
      <c r="U31" s="179"/>
      <c r="V31" s="179"/>
      <c r="W31" s="179"/>
      <c r="X31" s="179"/>
    </row>
    <row r="32" spans="1:47" ht="12.75" customHeight="1">
      <c r="A32" s="54"/>
      <c r="B32" s="55"/>
      <c r="C32" s="55"/>
      <c r="D32" s="55"/>
      <c r="E32" s="55"/>
      <c r="F32" s="55"/>
      <c r="G32" s="56"/>
      <c r="H32" s="56"/>
      <c r="I32" s="57"/>
      <c r="J32" s="57"/>
      <c r="K32" s="57"/>
      <c r="L32" s="57"/>
      <c r="M32" s="58"/>
      <c r="N32" s="68"/>
      <c r="O32" s="68"/>
      <c r="P32" s="68"/>
      <c r="Q32" s="68"/>
      <c r="R32" s="68"/>
      <c r="S32" s="68"/>
      <c r="T32" s="68"/>
      <c r="U32" s="68"/>
      <c r="V32" s="68"/>
      <c r="W32" s="68"/>
      <c r="X32" s="68"/>
    </row>
  </sheetData>
  <mergeCells count="75">
    <mergeCell ref="F19:G19"/>
    <mergeCell ref="H19:I19"/>
    <mergeCell ref="J19:K19"/>
    <mergeCell ref="Q30:X31"/>
    <mergeCell ref="B31:G31"/>
    <mergeCell ref="B21:M23"/>
    <mergeCell ref="O24:P24"/>
    <mergeCell ref="B25:F25"/>
    <mergeCell ref="E27:F27"/>
    <mergeCell ref="O27:P27"/>
    <mergeCell ref="Q27:X29"/>
    <mergeCell ref="L19:M19"/>
    <mergeCell ref="A19:C19"/>
    <mergeCell ref="D19:E19"/>
    <mergeCell ref="O17:P17"/>
    <mergeCell ref="A18:C18"/>
    <mergeCell ref="D18:E18"/>
    <mergeCell ref="F18:G18"/>
    <mergeCell ref="H18:I18"/>
    <mergeCell ref="J18:K18"/>
    <mergeCell ref="L18:M18"/>
    <mergeCell ref="A17:C17"/>
    <mergeCell ref="D17:E17"/>
    <mergeCell ref="F17:G17"/>
    <mergeCell ref="H17:I17"/>
    <mergeCell ref="J17:K17"/>
    <mergeCell ref="L17:M17"/>
    <mergeCell ref="A16:C16"/>
    <mergeCell ref="D16:E16"/>
    <mergeCell ref="F16:G16"/>
    <mergeCell ref="H16:I16"/>
    <mergeCell ref="J16:K16"/>
    <mergeCell ref="L13:M13"/>
    <mergeCell ref="L16:M16"/>
    <mergeCell ref="O14:P14"/>
    <mergeCell ref="Q14:X14"/>
    <mergeCell ref="A15:C15"/>
    <mergeCell ref="D15:E15"/>
    <mergeCell ref="F15:G15"/>
    <mergeCell ref="H15:I15"/>
    <mergeCell ref="J15:K15"/>
    <mergeCell ref="L15:M15"/>
    <mergeCell ref="A14:C14"/>
    <mergeCell ref="D14:E14"/>
    <mergeCell ref="F14:G14"/>
    <mergeCell ref="H14:I14"/>
    <mergeCell ref="J14:K14"/>
    <mergeCell ref="L14:M14"/>
    <mergeCell ref="A13:C13"/>
    <mergeCell ref="D13:E13"/>
    <mergeCell ref="F13:G13"/>
    <mergeCell ref="H13:I13"/>
    <mergeCell ref="J13:K13"/>
    <mergeCell ref="D6:M6"/>
    <mergeCell ref="D7:M7"/>
    <mergeCell ref="O7:Q7"/>
    <mergeCell ref="R7:X12"/>
    <mergeCell ref="D8:M8"/>
    <mergeCell ref="D9:M9"/>
    <mergeCell ref="D10:M10"/>
    <mergeCell ref="A11:M11"/>
    <mergeCell ref="A12:C12"/>
    <mergeCell ref="D12:E12"/>
    <mergeCell ref="F12:G12"/>
    <mergeCell ref="H12:I12"/>
    <mergeCell ref="J12:K12"/>
    <mergeCell ref="L12:M12"/>
    <mergeCell ref="T1:X2"/>
    <mergeCell ref="D2:G2"/>
    <mergeCell ref="H2:J2"/>
    <mergeCell ref="A4:A5"/>
    <mergeCell ref="B4:B5"/>
    <mergeCell ref="C4:C5"/>
    <mergeCell ref="O5:P5"/>
    <mergeCell ref="Q5:X5"/>
  </mergeCells>
  <phoneticPr fontId="1"/>
  <printOptions horizontalCentered="1" verticalCentered="1"/>
  <pageMargins left="0.78740157480314965" right="0.19685039370078741" top="0.59055118110236227" bottom="0.59055118110236227" header="0.51181102362204722" footer="0.51181102362204722"/>
  <pageSetup paperSize="9" scale="67" fitToWidth="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FFFF00"/>
  </sheetPr>
  <dimension ref="A2:N51"/>
  <sheetViews>
    <sheetView showZeros="0" view="pageLayout" topLeftCell="A2" zoomScaleNormal="100" workbookViewId="0">
      <selection activeCell="B24" sqref="B24"/>
    </sheetView>
  </sheetViews>
  <sheetFormatPr defaultColWidth="9" defaultRowHeight="13"/>
  <cols>
    <col min="1" max="1" width="2.453125" style="80" customWidth="1"/>
    <col min="2" max="2" width="10.6328125" style="80" customWidth="1"/>
    <col min="3" max="4" width="6.26953125" style="80" customWidth="1"/>
    <col min="5" max="6" width="10.6328125" style="80" customWidth="1"/>
    <col min="7" max="7" width="3.7265625" style="80" customWidth="1"/>
    <col min="8" max="8" width="10.6328125" style="80" customWidth="1"/>
    <col min="9" max="9" width="29.36328125" style="80" customWidth="1"/>
    <col min="10" max="10" width="10.6328125" style="80" customWidth="1"/>
    <col min="11" max="16384" width="9" style="80"/>
  </cols>
  <sheetData>
    <row r="2" spans="1:14" s="79" customFormat="1" ht="30" customHeight="1">
      <c r="A2" s="188" t="s">
        <v>40</v>
      </c>
      <c r="B2" s="188"/>
      <c r="C2" s="188"/>
      <c r="D2" s="188"/>
      <c r="E2" s="188"/>
      <c r="F2" s="188"/>
      <c r="G2" s="188"/>
      <c r="H2" s="188"/>
      <c r="I2" s="188"/>
    </row>
    <row r="3" spans="1:14" s="79" customFormat="1" ht="30" customHeight="1"/>
    <row r="4" spans="1:14" s="79" customFormat="1" ht="30" customHeight="1"/>
    <row r="5" spans="1:14" s="79" customFormat="1" ht="30" customHeight="1">
      <c r="B5" s="79" t="s">
        <v>41</v>
      </c>
      <c r="C5" s="189"/>
      <c r="D5" s="189"/>
      <c r="E5" s="189"/>
      <c r="F5" s="189"/>
      <c r="G5" s="79" t="s">
        <v>42</v>
      </c>
    </row>
    <row r="6" spans="1:14" s="79" customFormat="1" ht="30" customHeight="1">
      <c r="B6" s="79" t="s">
        <v>43</v>
      </c>
      <c r="K6" s="80"/>
      <c r="L6" s="81"/>
    </row>
    <row r="7" spans="1:14" s="79" customFormat="1" ht="30" customHeight="1">
      <c r="K7" s="80"/>
      <c r="L7" s="81"/>
    </row>
    <row r="8" spans="1:14" s="79" customFormat="1" ht="30" customHeight="1">
      <c r="F8" s="79" t="s">
        <v>44</v>
      </c>
      <c r="K8" s="80"/>
      <c r="L8" s="80"/>
    </row>
    <row r="9" spans="1:14" s="79" customFormat="1" ht="30" customHeight="1">
      <c r="K9" s="80"/>
      <c r="L9" s="80"/>
      <c r="M9" s="82"/>
    </row>
    <row r="10" spans="1:14" s="79" customFormat="1" ht="30" customHeight="1">
      <c r="B10" s="83" t="s">
        <v>45</v>
      </c>
      <c r="C10" s="190" t="s">
        <v>46</v>
      </c>
      <c r="D10" s="190"/>
      <c r="E10" s="191" t="s">
        <v>141</v>
      </c>
      <c r="F10" s="192"/>
      <c r="G10" s="192"/>
      <c r="H10" s="192"/>
      <c r="I10" s="192"/>
      <c r="J10" s="84"/>
      <c r="K10" s="85"/>
      <c r="L10" s="81"/>
    </row>
    <row r="11" spans="1:14" s="79" customFormat="1" ht="30" customHeight="1">
      <c r="N11" s="82"/>
    </row>
    <row r="12" spans="1:14" s="79" customFormat="1" ht="30" customHeight="1">
      <c r="A12" s="86"/>
      <c r="B12" s="83" t="s">
        <v>47</v>
      </c>
      <c r="C12" s="190" t="s">
        <v>48</v>
      </c>
      <c r="D12" s="190"/>
      <c r="E12" s="191" t="s">
        <v>142</v>
      </c>
      <c r="F12" s="191"/>
      <c r="G12" s="191"/>
      <c r="H12" s="191"/>
      <c r="I12" s="191"/>
    </row>
    <row r="13" spans="1:14" s="79" customFormat="1" ht="30" customHeight="1">
      <c r="B13" s="79" t="s">
        <v>49</v>
      </c>
    </row>
    <row r="14" spans="1:14" s="79" customFormat="1" ht="30" customHeight="1">
      <c r="B14" s="83" t="s">
        <v>50</v>
      </c>
      <c r="C14" s="79" t="s">
        <v>51</v>
      </c>
      <c r="F14" s="87"/>
      <c r="G14" s="88"/>
    </row>
    <row r="15" spans="1:14" s="79" customFormat="1" ht="47.25" customHeight="1">
      <c r="F15" s="89"/>
      <c r="G15" s="90"/>
    </row>
    <row r="16" spans="1:14" s="79" customFormat="1" ht="30" customHeight="1">
      <c r="K16" s="82"/>
      <c r="L16" s="91"/>
    </row>
    <row r="17" spans="1:12" s="79" customFormat="1" ht="30" customHeight="1">
      <c r="B17" s="79" t="s">
        <v>94</v>
      </c>
    </row>
    <row r="18" spans="1:12" s="79" customFormat="1" ht="30" customHeight="1"/>
    <row r="19" spans="1:12" s="79" customFormat="1" ht="30" customHeight="1"/>
    <row r="20" spans="1:12" s="79" customFormat="1" ht="30" customHeight="1">
      <c r="F20" s="79" t="s">
        <v>52</v>
      </c>
    </row>
    <row r="21" spans="1:12" s="79" customFormat="1" ht="30" customHeight="1">
      <c r="E21" s="79" t="s">
        <v>53</v>
      </c>
      <c r="F21" s="79" t="s">
        <v>54</v>
      </c>
      <c r="I21" s="92"/>
    </row>
    <row r="22" spans="1:12" s="79" customFormat="1" ht="30" customHeight="1">
      <c r="F22" s="79" t="s">
        <v>55</v>
      </c>
      <c r="I22" s="114" t="s">
        <v>56</v>
      </c>
    </row>
    <row r="23" spans="1:12" s="79" customFormat="1" ht="30" customHeight="1"/>
    <row r="24" spans="1:12" s="79" customFormat="1" ht="30" customHeight="1">
      <c r="B24" s="93" t="s">
        <v>145</v>
      </c>
    </row>
    <row r="25" spans="1:12" s="79" customFormat="1" ht="30" customHeight="1"/>
    <row r="26" spans="1:12" s="79" customFormat="1" ht="30" customHeight="1">
      <c r="A26" s="188"/>
      <c r="B26" s="188"/>
      <c r="C26" s="188"/>
      <c r="D26" s="188"/>
      <c r="E26" s="188"/>
      <c r="F26" s="188"/>
      <c r="G26" s="188"/>
      <c r="H26" s="188"/>
      <c r="I26" s="188"/>
    </row>
    <row r="27" spans="1:12" s="79" customFormat="1" ht="30" customHeight="1"/>
    <row r="28" spans="1:12" s="79" customFormat="1" ht="30" customHeight="1"/>
    <row r="29" spans="1:12" s="79" customFormat="1" ht="30" customHeight="1">
      <c r="C29" s="94"/>
      <c r="D29" s="94"/>
      <c r="E29" s="94"/>
      <c r="K29" s="80"/>
      <c r="L29" s="81"/>
    </row>
    <row r="30" spans="1:12" s="79" customFormat="1" ht="30" customHeight="1">
      <c r="K30" s="80"/>
      <c r="L30" s="81"/>
    </row>
    <row r="31" spans="1:12" s="79" customFormat="1" ht="30" customHeight="1">
      <c r="K31" s="80"/>
      <c r="L31" s="81"/>
    </row>
    <row r="32" spans="1:12" s="79" customFormat="1" ht="30" customHeight="1">
      <c r="K32" s="80"/>
      <c r="L32" s="80"/>
    </row>
    <row r="33" spans="3:14" s="79" customFormat="1" ht="30" customHeight="1">
      <c r="K33" s="80"/>
      <c r="L33" s="80"/>
      <c r="M33" s="82"/>
    </row>
    <row r="34" spans="3:14" s="79" customFormat="1" ht="20.149999999999999" customHeight="1">
      <c r="C34" s="95"/>
      <c r="D34" s="95"/>
      <c r="E34" s="85"/>
      <c r="F34" s="96"/>
      <c r="G34" s="96"/>
      <c r="H34" s="96"/>
      <c r="I34" s="96"/>
      <c r="N34" s="82"/>
    </row>
    <row r="35" spans="3:14" s="79" customFormat="1" ht="20.149999999999999" customHeight="1">
      <c r="N35" s="82"/>
    </row>
    <row r="36" spans="3:14" s="79" customFormat="1" ht="30" customHeight="1"/>
    <row r="37" spans="3:14" s="79" customFormat="1" ht="30" customHeight="1">
      <c r="C37" s="95"/>
      <c r="D37" s="95"/>
      <c r="F37" s="97"/>
      <c r="G37" s="97"/>
      <c r="H37" s="97"/>
      <c r="I37" s="97"/>
    </row>
    <row r="38" spans="3:14" s="79" customFormat="1" ht="30" customHeight="1">
      <c r="C38" s="95"/>
      <c r="D38" s="95"/>
      <c r="E38" s="86"/>
      <c r="F38" s="98"/>
      <c r="G38" s="98"/>
      <c r="H38" s="98"/>
      <c r="I38" s="98"/>
    </row>
    <row r="39" spans="3:14" s="79" customFormat="1" ht="30" customHeight="1"/>
    <row r="40" spans="3:14" s="79" customFormat="1" ht="47.25" customHeight="1">
      <c r="F40" s="87"/>
      <c r="G40" s="88"/>
    </row>
    <row r="41" spans="3:14" s="79" customFormat="1" ht="30" customHeight="1">
      <c r="F41" s="89"/>
      <c r="G41" s="90"/>
      <c r="K41" s="82"/>
      <c r="L41" s="91"/>
    </row>
    <row r="42" spans="3:14" s="79" customFormat="1" ht="30" customHeight="1"/>
    <row r="43" spans="3:14" s="79" customFormat="1" ht="30" customHeight="1"/>
    <row r="44" spans="3:14" s="79" customFormat="1" ht="30" customHeight="1"/>
    <row r="45" spans="3:14" s="79" customFormat="1" ht="30" customHeight="1"/>
    <row r="46" spans="3:14" s="79" customFormat="1" ht="30" customHeight="1"/>
    <row r="47" spans="3:14" s="79" customFormat="1" ht="30" customHeight="1">
      <c r="I47" s="92"/>
    </row>
    <row r="48" spans="3:14" s="79" customFormat="1" ht="30" customHeight="1"/>
    <row r="49" spans="1:9" s="79" customFormat="1" ht="30" customHeight="1"/>
    <row r="50" spans="1:9" ht="14">
      <c r="A50" s="79"/>
      <c r="B50" s="79"/>
      <c r="C50" s="79"/>
      <c r="D50" s="79"/>
      <c r="E50" s="79"/>
      <c r="F50" s="79"/>
      <c r="G50" s="79"/>
      <c r="H50" s="79"/>
      <c r="I50" s="79"/>
    </row>
    <row r="51" spans="1:9" s="79" customFormat="1" ht="30" customHeight="1">
      <c r="A51" s="188"/>
      <c r="B51" s="188"/>
      <c r="C51" s="188"/>
      <c r="D51" s="188"/>
      <c r="E51" s="188"/>
      <c r="F51" s="188"/>
      <c r="G51" s="188"/>
      <c r="H51" s="188"/>
      <c r="I51" s="188"/>
    </row>
  </sheetData>
  <mergeCells count="8">
    <mergeCell ref="A26:I26"/>
    <mergeCell ref="A51:I51"/>
    <mergeCell ref="A2:I2"/>
    <mergeCell ref="C5:F5"/>
    <mergeCell ref="C10:D10"/>
    <mergeCell ref="E10:I10"/>
    <mergeCell ref="C12:D12"/>
    <mergeCell ref="E12:I12"/>
  </mergeCells>
  <phoneticPr fontId="1"/>
  <pageMargins left="0.88" right="0.19" top="0.98399999999999999" bottom="0.98399999999999999"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D8004-303A-4D99-AFD1-DDC91E3F0DF2}">
  <sheetPr>
    <tabColor rgb="FFFFFF00"/>
    <pageSetUpPr fitToPage="1"/>
  </sheetPr>
  <dimension ref="A1:IW36"/>
  <sheetViews>
    <sheetView view="pageBreakPreview" topLeftCell="A18" zoomScaleNormal="100" zoomScaleSheetLayoutView="100" workbookViewId="0">
      <selection activeCell="N21" sqref="N21"/>
    </sheetView>
  </sheetViews>
  <sheetFormatPr defaultColWidth="9" defaultRowHeight="13"/>
  <cols>
    <col min="1" max="1" width="2.6328125" style="115" customWidth="1"/>
    <col min="2" max="2" width="3.6328125" style="115" customWidth="1"/>
    <col min="3" max="3" width="13.36328125" style="115" customWidth="1"/>
    <col min="4" max="4" width="4.90625" style="115" customWidth="1"/>
    <col min="5" max="5" width="13.36328125" style="115" customWidth="1"/>
    <col min="6" max="6" width="24.08984375" style="115" customWidth="1"/>
    <col min="7" max="7" width="14.7265625" style="115" customWidth="1"/>
    <col min="8" max="8" width="9" style="115" customWidth="1"/>
    <col min="9" max="9" width="3.7265625" style="115" customWidth="1"/>
    <col min="10" max="10" width="9.6328125" style="115" customWidth="1"/>
    <col min="11" max="16384" width="9" style="115"/>
  </cols>
  <sheetData>
    <row r="1" spans="1:14">
      <c r="A1" s="115" t="s">
        <v>101</v>
      </c>
      <c r="K1" s="194" t="s">
        <v>102</v>
      </c>
      <c r="L1" s="194"/>
    </row>
    <row r="2" spans="1:14">
      <c r="K2" s="116" t="s">
        <v>103</v>
      </c>
    </row>
    <row r="3" spans="1:14">
      <c r="G3" s="195" t="s">
        <v>104</v>
      </c>
      <c r="H3" s="195"/>
      <c r="I3" s="195"/>
      <c r="J3" s="195"/>
      <c r="K3" s="116" t="s">
        <v>105</v>
      </c>
      <c r="N3" s="118"/>
    </row>
    <row r="4" spans="1:14" ht="13.5" thickBot="1">
      <c r="K4" s="116" t="s">
        <v>106</v>
      </c>
    </row>
    <row r="5" spans="1:14" ht="13.5" thickBot="1">
      <c r="K5" s="196">
        <f ca="1">TODAY()</f>
        <v>46276</v>
      </c>
      <c r="L5" s="197"/>
      <c r="M5" s="198"/>
    </row>
    <row r="6" spans="1:14" ht="13.5" customHeight="1">
      <c r="C6" s="199" t="s">
        <v>107</v>
      </c>
      <c r="D6" s="199"/>
      <c r="E6" s="199"/>
      <c r="F6" s="199"/>
      <c r="G6" s="199"/>
      <c r="H6" s="199"/>
      <c r="I6" s="199"/>
      <c r="J6" s="199"/>
    </row>
    <row r="7" spans="1:14" ht="13.5" customHeight="1">
      <c r="C7" s="199"/>
      <c r="D7" s="199"/>
      <c r="E7" s="199"/>
      <c r="F7" s="199"/>
      <c r="G7" s="199"/>
      <c r="H7" s="199"/>
      <c r="I7" s="199"/>
      <c r="J7" s="199"/>
    </row>
    <row r="8" spans="1:14" ht="13.5" customHeight="1">
      <c r="C8" s="199"/>
      <c r="D8" s="199"/>
      <c r="E8" s="199"/>
      <c r="F8" s="199"/>
      <c r="G8" s="199"/>
      <c r="H8" s="199"/>
      <c r="I8" s="199"/>
      <c r="J8" s="199"/>
    </row>
    <row r="11" spans="1:14" ht="17.25" customHeight="1">
      <c r="F11" s="119" t="s">
        <v>108</v>
      </c>
      <c r="G11" s="193"/>
      <c r="H11" s="193"/>
      <c r="I11" s="193"/>
      <c r="J11" s="193"/>
    </row>
    <row r="12" spans="1:14" ht="17.25" customHeight="1">
      <c r="F12" s="119" t="s">
        <v>109</v>
      </c>
      <c r="G12" s="193"/>
      <c r="H12" s="193"/>
      <c r="I12" s="193"/>
      <c r="J12" s="193"/>
    </row>
    <row r="13" spans="1:14" ht="17.25" customHeight="1">
      <c r="F13" s="119"/>
      <c r="G13" s="193"/>
      <c r="H13" s="193"/>
      <c r="I13" s="193"/>
      <c r="J13" s="119" t="s">
        <v>26</v>
      </c>
    </row>
    <row r="14" spans="1:14" ht="17.25" customHeight="1">
      <c r="F14" s="119"/>
      <c r="J14" s="119"/>
    </row>
    <row r="15" spans="1:14" ht="17.25" customHeight="1">
      <c r="F15" s="119"/>
      <c r="J15" s="119"/>
    </row>
    <row r="16" spans="1:14" ht="30" customHeight="1">
      <c r="A16" s="200" t="s">
        <v>110</v>
      </c>
      <c r="B16" s="200"/>
      <c r="C16" s="200"/>
      <c r="D16" s="204" t="s">
        <v>138</v>
      </c>
      <c r="E16" s="204"/>
      <c r="F16" s="204"/>
      <c r="G16" s="204"/>
      <c r="H16" s="204"/>
      <c r="I16" s="204"/>
      <c r="J16" s="204"/>
      <c r="K16" s="116" t="s">
        <v>111</v>
      </c>
    </row>
    <row r="17" spans="1:257" ht="17.25" customHeight="1">
      <c r="A17" s="117"/>
      <c r="B17" s="117"/>
      <c r="C17" s="117"/>
      <c r="D17" s="117"/>
      <c r="E17" s="117"/>
      <c r="F17" s="117"/>
      <c r="G17" s="117"/>
      <c r="H17" s="117"/>
      <c r="I17" s="117"/>
      <c r="J17" s="117"/>
    </row>
    <row r="18" spans="1:257" ht="29.25" customHeight="1">
      <c r="A18" s="121" t="s">
        <v>112</v>
      </c>
      <c r="B18" s="121"/>
      <c r="D18" s="121"/>
      <c r="E18" s="121"/>
      <c r="K18" s="116" t="s">
        <v>113</v>
      </c>
    </row>
    <row r="19" spans="1:257" ht="29.25" customHeight="1">
      <c r="A19" s="200" t="s">
        <v>114</v>
      </c>
      <c r="B19" s="200"/>
      <c r="C19" s="200"/>
      <c r="D19" s="201" t="s">
        <v>115</v>
      </c>
      <c r="E19" s="202"/>
      <c r="F19" s="203"/>
      <c r="G19" s="120" t="s">
        <v>116</v>
      </c>
      <c r="H19" s="201" t="s">
        <v>1</v>
      </c>
      <c r="I19" s="202"/>
      <c r="J19" s="203"/>
      <c r="K19" s="205" t="s">
        <v>117</v>
      </c>
      <c r="L19" s="206"/>
      <c r="M19" s="206"/>
      <c r="N19" s="206"/>
      <c r="O19" s="206"/>
      <c r="P19" s="206"/>
      <c r="Q19" s="206"/>
      <c r="R19" s="206"/>
    </row>
    <row r="20" spans="1:257" ht="29.25" customHeight="1">
      <c r="A20" s="200"/>
      <c r="B20" s="200"/>
      <c r="C20" s="200"/>
      <c r="D20" s="201"/>
      <c r="E20" s="202"/>
      <c r="F20" s="203"/>
      <c r="G20" s="123"/>
      <c r="H20" s="124"/>
      <c r="I20" s="122" t="s">
        <v>118</v>
      </c>
      <c r="J20" s="125"/>
      <c r="K20" s="115" t="str">
        <f>IF(J20="","【履行期間未入力】",IF(J20&gt;K5,"【エラー】履行期間が到来しておらず履行確認できません。別の契約を記載してください。",IF(J20+730&gt;K5,"【履行期間に問題はありません】","【エラー】履行期間が到来してから２年を超えています。別の契約を記載してください。")))</f>
        <v>【履行期間未入力】</v>
      </c>
    </row>
    <row r="21" spans="1:257" ht="29.25" customHeight="1">
      <c r="A21" s="200"/>
      <c r="B21" s="200"/>
      <c r="C21" s="200"/>
      <c r="D21" s="201"/>
      <c r="E21" s="202"/>
      <c r="F21" s="203"/>
      <c r="G21" s="123"/>
      <c r="H21" s="124"/>
      <c r="I21" s="122" t="s">
        <v>118</v>
      </c>
      <c r="J21" s="125"/>
      <c r="K21" s="115" t="str">
        <f t="shared" ref="K21" si="0">IF(J21="","【履行期間未入力】",IF(J21&gt;K6,"【エラー】履行期間が到来しておらず履行確認できません。別の契約を記載してください。",IF(J21+730&gt;K6,"【履行期間に問題はありません】","【エラー】履行期間が到来してから２年を超えています。別の契約を記載してください。")))</f>
        <v>【履行期間未入力】</v>
      </c>
    </row>
    <row r="22" spans="1:257" ht="29.25" customHeight="1">
      <c r="A22" s="200"/>
      <c r="B22" s="200"/>
      <c r="C22" s="200"/>
      <c r="D22" s="201"/>
      <c r="E22" s="202"/>
      <c r="F22" s="203"/>
      <c r="G22" s="123"/>
      <c r="H22" s="124"/>
      <c r="I22" s="122" t="s">
        <v>118</v>
      </c>
      <c r="J22" s="125"/>
      <c r="K22" s="115" t="str">
        <f>IF(J22="","",IF(J22&gt;K7,"【エラー】履行期間が到来しておらず履行確認できません。別の契約を記載してください。",IF(J22+730&gt;K7,"【履行期間に問題はありません】","【エラー】履行期間が到来してから２年を超えています。別の契約を記載してください。")))</f>
        <v/>
      </c>
    </row>
    <row r="23" spans="1:257" ht="29.25" customHeight="1">
      <c r="A23" s="200"/>
      <c r="B23" s="200"/>
      <c r="C23" s="200"/>
      <c r="D23" s="201"/>
      <c r="E23" s="202"/>
      <c r="F23" s="203"/>
      <c r="G23" s="123"/>
      <c r="H23" s="124"/>
      <c r="I23" s="122" t="s">
        <v>118</v>
      </c>
      <c r="J23" s="125"/>
      <c r="K23" s="115" t="str">
        <f>IF(J23="","",IF(J23&gt;K8,"【エラー】履行期間が到来しておらず履行確認できません。別の契約を記載してください。",IF(J23+730&gt;K8,"【履行期間に問題はありません】","【エラー】履行期間が到来してから２年を超えています。別の契約を記載してください。")))</f>
        <v/>
      </c>
    </row>
    <row r="24" spans="1:257" ht="29.25" customHeight="1">
      <c r="A24" s="200"/>
      <c r="B24" s="200"/>
      <c r="C24" s="200"/>
      <c r="D24" s="201"/>
      <c r="E24" s="202"/>
      <c r="F24" s="203"/>
      <c r="G24" s="123"/>
      <c r="H24" s="124"/>
      <c r="I24" s="122" t="s">
        <v>118</v>
      </c>
      <c r="J24" s="125"/>
      <c r="K24" s="115" t="str">
        <f>IF(J24="","",IF(J24&gt;K9,"【エラー】履行期間が到来しておらず履行確認できません。別の契約を記載してください。",IF(J24+730&gt;K9,"【履行期間に問題はありません】","【エラー】履行期間が到来してから２年を超えています。別の契約を記載してください。")))</f>
        <v/>
      </c>
    </row>
    <row r="26" spans="1:257" ht="29.25" customHeight="1">
      <c r="A26" s="121" t="s">
        <v>119</v>
      </c>
      <c r="B26" s="121"/>
      <c r="K26" s="126" t="s">
        <v>120</v>
      </c>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c r="CZ26" s="127"/>
      <c r="DA26" s="127"/>
      <c r="DB26" s="127"/>
      <c r="DC26" s="127"/>
      <c r="DD26" s="127"/>
      <c r="DE26" s="127"/>
      <c r="DF26" s="127"/>
      <c r="DG26" s="127"/>
      <c r="DH26" s="127"/>
      <c r="DI26" s="127"/>
      <c r="DJ26" s="127"/>
      <c r="DK26" s="127"/>
      <c r="DL26" s="127"/>
      <c r="DM26" s="127"/>
      <c r="DN26" s="127"/>
      <c r="DO26" s="127"/>
      <c r="DP26" s="127"/>
      <c r="DQ26" s="127"/>
      <c r="DR26" s="127"/>
      <c r="DS26" s="127"/>
      <c r="DT26" s="127"/>
      <c r="DU26" s="127"/>
      <c r="DV26" s="127"/>
      <c r="DW26" s="127"/>
      <c r="DX26" s="127"/>
      <c r="DY26" s="127"/>
      <c r="DZ26" s="127"/>
      <c r="EA26" s="127"/>
      <c r="EB26" s="127"/>
      <c r="EC26" s="127"/>
      <c r="ED26" s="127"/>
      <c r="EE26" s="127"/>
      <c r="EF26" s="127"/>
      <c r="EG26" s="127"/>
      <c r="EH26" s="127"/>
      <c r="EI26" s="127"/>
      <c r="EJ26" s="127"/>
      <c r="EK26" s="127"/>
      <c r="EL26" s="127"/>
      <c r="EM26" s="127"/>
      <c r="EN26" s="127"/>
      <c r="EO26" s="127"/>
      <c r="EP26" s="127"/>
      <c r="EQ26" s="127"/>
      <c r="ER26" s="127"/>
      <c r="ES26" s="127"/>
      <c r="ET26" s="127"/>
      <c r="EU26" s="127"/>
      <c r="EV26" s="127"/>
      <c r="EW26" s="127"/>
      <c r="EX26" s="127"/>
      <c r="EY26" s="127"/>
      <c r="EZ26" s="127"/>
      <c r="FA26" s="127"/>
      <c r="FB26" s="127"/>
      <c r="FC26" s="127"/>
      <c r="FD26" s="127"/>
      <c r="FE26" s="127"/>
      <c r="FF26" s="127"/>
      <c r="FG26" s="127"/>
      <c r="FH26" s="127"/>
      <c r="FI26" s="127"/>
      <c r="FJ26" s="127"/>
      <c r="FK26" s="127"/>
      <c r="FL26" s="127"/>
      <c r="FM26" s="127"/>
      <c r="FN26" s="127"/>
      <c r="FO26" s="127"/>
      <c r="FP26" s="127"/>
      <c r="FQ26" s="127"/>
      <c r="FR26" s="127"/>
      <c r="FS26" s="127"/>
      <c r="FT26" s="127"/>
      <c r="FU26" s="127"/>
      <c r="FV26" s="127"/>
      <c r="FW26" s="127"/>
      <c r="FX26" s="127"/>
      <c r="FY26" s="127"/>
      <c r="FZ26" s="127"/>
      <c r="GA26" s="127"/>
      <c r="GB26" s="127"/>
      <c r="GC26" s="127"/>
      <c r="GD26" s="127"/>
      <c r="GE26" s="127"/>
      <c r="GF26" s="127"/>
      <c r="GG26" s="127"/>
      <c r="GH26" s="127"/>
      <c r="GI26" s="127"/>
      <c r="GJ26" s="127"/>
      <c r="GK26" s="127"/>
      <c r="GL26" s="127"/>
      <c r="GM26" s="127"/>
      <c r="GN26" s="127"/>
      <c r="GO26" s="127"/>
      <c r="GP26" s="127"/>
      <c r="GQ26" s="127"/>
      <c r="GR26" s="127"/>
      <c r="GS26" s="127"/>
      <c r="GT26" s="127"/>
      <c r="GU26" s="127"/>
      <c r="GV26" s="127"/>
      <c r="GW26" s="127"/>
      <c r="GX26" s="127"/>
      <c r="GY26" s="127"/>
      <c r="GZ26" s="127"/>
      <c r="HA26" s="127"/>
      <c r="HB26" s="127"/>
      <c r="HC26" s="127"/>
      <c r="HD26" s="127"/>
      <c r="HE26" s="127"/>
      <c r="HF26" s="127"/>
      <c r="HG26" s="127"/>
      <c r="HH26" s="127"/>
      <c r="HI26" s="127"/>
      <c r="HJ26" s="127"/>
      <c r="HK26" s="127"/>
      <c r="HL26" s="127"/>
      <c r="HM26" s="127"/>
      <c r="HN26" s="127"/>
      <c r="HO26" s="127"/>
      <c r="HP26" s="127"/>
      <c r="HQ26" s="127"/>
      <c r="HR26" s="127"/>
      <c r="HS26" s="127"/>
      <c r="HT26" s="127"/>
      <c r="HU26" s="127"/>
      <c r="HV26" s="127"/>
      <c r="HW26" s="127"/>
      <c r="HX26" s="127"/>
      <c r="HY26" s="127"/>
      <c r="HZ26" s="127"/>
      <c r="IA26" s="127"/>
      <c r="IB26" s="127"/>
      <c r="IC26" s="127"/>
      <c r="ID26" s="127"/>
      <c r="IE26" s="127"/>
      <c r="IF26" s="127"/>
      <c r="IG26" s="127"/>
      <c r="IH26" s="127"/>
      <c r="II26" s="127"/>
      <c r="IJ26" s="127"/>
      <c r="IK26" s="127"/>
      <c r="IL26" s="127"/>
      <c r="IM26" s="127"/>
      <c r="IN26" s="127"/>
      <c r="IO26" s="127"/>
      <c r="IP26" s="127"/>
      <c r="IQ26" s="127"/>
      <c r="IR26" s="127"/>
      <c r="IS26" s="127"/>
      <c r="IT26" s="127"/>
      <c r="IU26" s="127"/>
      <c r="IV26" s="127"/>
      <c r="IW26" s="127"/>
    </row>
    <row r="27" spans="1:257" ht="23.25" customHeight="1">
      <c r="A27" s="193" t="s">
        <v>121</v>
      </c>
      <c r="B27" s="193"/>
      <c r="C27" s="193"/>
      <c r="D27" s="193"/>
      <c r="E27" s="193"/>
      <c r="F27" s="193"/>
      <c r="G27" s="193"/>
      <c r="H27" s="193"/>
      <c r="I27" s="193"/>
      <c r="J27" s="193"/>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c r="EH27" s="127"/>
      <c r="EI27" s="127"/>
      <c r="EJ27" s="127"/>
      <c r="EK27" s="127"/>
      <c r="EL27" s="127"/>
      <c r="EM27" s="127"/>
      <c r="EN27" s="127"/>
      <c r="EO27" s="127"/>
      <c r="EP27" s="127"/>
      <c r="EQ27" s="127"/>
      <c r="ER27" s="127"/>
      <c r="ES27" s="127"/>
      <c r="ET27" s="127"/>
      <c r="EU27" s="127"/>
      <c r="EV27" s="127"/>
      <c r="EW27" s="127"/>
      <c r="EX27" s="127"/>
      <c r="EY27" s="127"/>
      <c r="EZ27" s="127"/>
      <c r="FA27" s="127"/>
      <c r="FB27" s="127"/>
      <c r="FC27" s="127"/>
      <c r="FD27" s="127"/>
      <c r="FE27" s="127"/>
      <c r="FF27" s="127"/>
      <c r="FG27" s="127"/>
      <c r="FH27" s="127"/>
      <c r="FI27" s="127"/>
      <c r="FJ27" s="127"/>
      <c r="FK27" s="127"/>
      <c r="FL27" s="127"/>
      <c r="FM27" s="127"/>
      <c r="FN27" s="127"/>
      <c r="FO27" s="127"/>
      <c r="FP27" s="127"/>
      <c r="FQ27" s="127"/>
      <c r="FR27" s="127"/>
      <c r="FS27" s="127"/>
      <c r="FT27" s="127"/>
      <c r="FU27" s="127"/>
      <c r="FV27" s="127"/>
      <c r="FW27" s="127"/>
      <c r="FX27" s="127"/>
      <c r="FY27" s="127"/>
      <c r="FZ27" s="127"/>
      <c r="GA27" s="127"/>
      <c r="GB27" s="127"/>
      <c r="GC27" s="127"/>
      <c r="GD27" s="127"/>
      <c r="GE27" s="127"/>
      <c r="GF27" s="127"/>
      <c r="GG27" s="127"/>
      <c r="GH27" s="127"/>
      <c r="GI27" s="127"/>
      <c r="GJ27" s="127"/>
      <c r="GK27" s="127"/>
      <c r="GL27" s="127"/>
      <c r="GM27" s="127"/>
      <c r="GN27" s="127"/>
      <c r="GO27" s="127"/>
      <c r="GP27" s="127"/>
      <c r="GQ27" s="127"/>
      <c r="GR27" s="127"/>
      <c r="GS27" s="127"/>
      <c r="GT27" s="127"/>
      <c r="GU27" s="127"/>
      <c r="GV27" s="127"/>
      <c r="GW27" s="127"/>
      <c r="GX27" s="127"/>
      <c r="GY27" s="127"/>
      <c r="GZ27" s="127"/>
      <c r="HA27" s="127"/>
      <c r="HB27" s="127"/>
      <c r="HC27" s="127"/>
      <c r="HD27" s="127"/>
      <c r="HE27" s="127"/>
      <c r="HF27" s="127"/>
      <c r="HG27" s="127"/>
      <c r="HH27" s="127"/>
      <c r="HI27" s="127"/>
      <c r="HJ27" s="127"/>
      <c r="HK27" s="127"/>
      <c r="HL27" s="127"/>
      <c r="HM27" s="127"/>
      <c r="HN27" s="127"/>
      <c r="HO27" s="127"/>
      <c r="HP27" s="127"/>
      <c r="HQ27" s="127"/>
      <c r="HR27" s="127"/>
      <c r="HS27" s="127"/>
      <c r="HT27" s="127"/>
      <c r="HU27" s="127"/>
      <c r="HV27" s="127"/>
      <c r="HW27" s="127"/>
      <c r="HX27" s="127"/>
      <c r="HY27" s="127"/>
      <c r="HZ27" s="127"/>
      <c r="IA27" s="127"/>
      <c r="IB27" s="127"/>
      <c r="IC27" s="127"/>
      <c r="ID27" s="127"/>
      <c r="IE27" s="127"/>
      <c r="IF27" s="127"/>
      <c r="IG27" s="127"/>
      <c r="IH27" s="127"/>
      <c r="II27" s="127"/>
      <c r="IJ27" s="127"/>
      <c r="IK27" s="127"/>
      <c r="IL27" s="127"/>
      <c r="IM27" s="127"/>
      <c r="IN27" s="127"/>
      <c r="IO27" s="127"/>
      <c r="IP27" s="127"/>
      <c r="IQ27" s="127"/>
      <c r="IR27" s="127"/>
      <c r="IS27" s="127"/>
      <c r="IT27" s="127"/>
      <c r="IU27" s="127"/>
      <c r="IV27" s="127"/>
      <c r="IW27" s="127"/>
    </row>
    <row r="28" spans="1:257" ht="23.25" customHeight="1">
      <c r="B28" s="117" t="s">
        <v>122</v>
      </c>
      <c r="C28" s="193" t="s">
        <v>123</v>
      </c>
      <c r="D28" s="193"/>
      <c r="E28" s="193"/>
      <c r="F28" s="193"/>
      <c r="G28" s="193"/>
      <c r="H28" s="193"/>
      <c r="I28" s="193"/>
      <c r="J28" s="193"/>
      <c r="K28" s="127" t="s">
        <v>124</v>
      </c>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c r="IW28" s="127"/>
    </row>
    <row r="29" spans="1:257" ht="23.25" customHeight="1">
      <c r="B29" s="117"/>
      <c r="C29" s="193" t="s">
        <v>125</v>
      </c>
      <c r="D29" s="193"/>
      <c r="E29" s="193"/>
      <c r="F29" s="193"/>
      <c r="G29" s="193"/>
      <c r="H29" s="193"/>
      <c r="I29" s="193"/>
      <c r="J29" s="193"/>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row>
    <row r="30" spans="1:257" ht="23.25" customHeight="1">
      <c r="B30" s="117" t="s">
        <v>126</v>
      </c>
      <c r="C30" s="193" t="s">
        <v>127</v>
      </c>
      <c r="D30" s="193"/>
      <c r="E30" s="193"/>
      <c r="F30" s="193"/>
      <c r="G30" s="193"/>
      <c r="H30" s="193"/>
      <c r="I30" s="193"/>
      <c r="J30" s="193"/>
      <c r="K30" s="127" t="s">
        <v>128</v>
      </c>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row>
    <row r="32" spans="1:257" ht="26.25" customHeight="1">
      <c r="A32" s="121" t="s">
        <v>129</v>
      </c>
      <c r="B32" s="121"/>
      <c r="K32" s="116" t="s">
        <v>130</v>
      </c>
    </row>
    <row r="33" spans="1:10" ht="23.25" customHeight="1">
      <c r="A33" s="193" t="s">
        <v>131</v>
      </c>
      <c r="B33" s="209"/>
      <c r="C33" s="209"/>
      <c r="D33" s="209"/>
      <c r="E33" s="209"/>
      <c r="F33" s="209"/>
      <c r="G33" s="209"/>
      <c r="H33" s="209"/>
      <c r="I33" s="209"/>
      <c r="J33" s="209"/>
    </row>
    <row r="34" spans="1:10" ht="32.25" customHeight="1">
      <c r="A34" s="128"/>
      <c r="B34" s="129" t="s">
        <v>132</v>
      </c>
      <c r="C34" s="130" t="s">
        <v>140</v>
      </c>
      <c r="D34" s="131" t="s">
        <v>133</v>
      </c>
      <c r="E34" s="130" t="s">
        <v>139</v>
      </c>
      <c r="F34" s="210" t="s">
        <v>134</v>
      </c>
      <c r="G34" s="210"/>
      <c r="H34" s="210"/>
      <c r="I34" s="210"/>
      <c r="J34" s="211"/>
    </row>
    <row r="35" spans="1:10" ht="23.25" customHeight="1">
      <c r="A35" s="128"/>
      <c r="B35" s="132" t="s">
        <v>126</v>
      </c>
      <c r="C35" s="212" t="s">
        <v>135</v>
      </c>
      <c r="D35" s="212"/>
      <c r="E35" s="212"/>
      <c r="F35" s="212"/>
      <c r="G35" s="212"/>
      <c r="H35" s="212"/>
      <c r="I35" s="212"/>
      <c r="J35" s="213"/>
    </row>
    <row r="36" spans="1:10" ht="23.25" customHeight="1">
      <c r="A36" s="128"/>
      <c r="B36" s="133" t="s">
        <v>136</v>
      </c>
      <c r="C36" s="207" t="s">
        <v>137</v>
      </c>
      <c r="D36" s="207"/>
      <c r="E36" s="207"/>
      <c r="F36" s="207"/>
      <c r="G36" s="207"/>
      <c r="H36" s="207"/>
      <c r="I36" s="207"/>
      <c r="J36" s="208"/>
    </row>
  </sheetData>
  <mergeCells count="31">
    <mergeCell ref="C36:J36"/>
    <mergeCell ref="A23:C23"/>
    <mergeCell ref="D23:F23"/>
    <mergeCell ref="A24:C24"/>
    <mergeCell ref="D24:F24"/>
    <mergeCell ref="A27:J27"/>
    <mergeCell ref="C28:J28"/>
    <mergeCell ref="C29:J29"/>
    <mergeCell ref="C30:J30"/>
    <mergeCell ref="A33:J33"/>
    <mergeCell ref="F34:J34"/>
    <mergeCell ref="C35:J35"/>
    <mergeCell ref="K19:R19"/>
    <mergeCell ref="A20:C20"/>
    <mergeCell ref="D20:F20"/>
    <mergeCell ref="A21:C21"/>
    <mergeCell ref="D21:F21"/>
    <mergeCell ref="A22:C22"/>
    <mergeCell ref="D22:F22"/>
    <mergeCell ref="G13:I13"/>
    <mergeCell ref="A16:C16"/>
    <mergeCell ref="D16:J16"/>
    <mergeCell ref="A19:C19"/>
    <mergeCell ref="D19:F19"/>
    <mergeCell ref="H19:J19"/>
    <mergeCell ref="G12:J12"/>
    <mergeCell ref="K1:L1"/>
    <mergeCell ref="G3:J3"/>
    <mergeCell ref="K5:M5"/>
    <mergeCell ref="C6:J8"/>
    <mergeCell ref="G11:J11"/>
  </mergeCells>
  <phoneticPr fontId="1"/>
  <printOptions horizontalCentered="1" verticalCentered="1"/>
  <pageMargins left="0.74803149606299213" right="0.55118110236220474" top="0.78740157480314965" bottom="0.78740157480314965" header="0.51181102362204722" footer="0.51181102362204722"/>
  <pageSetup paperSize="9" scale="91"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FFFF00"/>
  </sheetPr>
  <dimension ref="A1:J44"/>
  <sheetViews>
    <sheetView view="pageLayout" topLeftCell="A24" zoomScaleNormal="100" workbookViewId="0">
      <selection activeCell="C23" sqref="C23:J24"/>
    </sheetView>
  </sheetViews>
  <sheetFormatPr defaultColWidth="9" defaultRowHeight="17.149999999999999" customHeight="1"/>
  <cols>
    <col min="1" max="1" width="1.453125" style="99" customWidth="1"/>
    <col min="2" max="2" width="12.36328125" style="99" customWidth="1"/>
    <col min="3" max="5" width="8.6328125" style="99" customWidth="1"/>
    <col min="6" max="6" width="12.36328125" style="99" customWidth="1"/>
    <col min="7" max="10" width="8.6328125" style="99" customWidth="1"/>
    <col min="11" max="16384" width="9" style="99"/>
  </cols>
  <sheetData>
    <row r="1" spans="1:10" ht="17.149999999999999" customHeight="1">
      <c r="A1" s="99" t="s">
        <v>61</v>
      </c>
    </row>
    <row r="4" spans="1:10" ht="17.149999999999999" customHeight="1">
      <c r="B4" s="221" t="s">
        <v>62</v>
      </c>
      <c r="C4" s="221"/>
      <c r="D4" s="221"/>
      <c r="E4" s="221"/>
      <c r="F4" s="221"/>
      <c r="G4" s="221"/>
      <c r="H4" s="221"/>
      <c r="I4" s="221"/>
      <c r="J4" s="221"/>
    </row>
    <row r="7" spans="1:10" ht="17.149999999999999" customHeight="1">
      <c r="B7" s="215" t="s">
        <v>63</v>
      </c>
      <c r="C7" s="218"/>
      <c r="D7" s="218"/>
      <c r="E7" s="218"/>
      <c r="F7" s="215" t="s">
        <v>64</v>
      </c>
      <c r="G7" s="218"/>
      <c r="H7" s="218"/>
      <c r="I7" s="218"/>
      <c r="J7" s="218"/>
    </row>
    <row r="8" spans="1:10" ht="17.149999999999999" customHeight="1">
      <c r="B8" s="215"/>
      <c r="C8" s="218"/>
      <c r="D8" s="218"/>
      <c r="E8" s="218"/>
      <c r="F8" s="215"/>
      <c r="G8" s="218"/>
      <c r="H8" s="218"/>
      <c r="I8" s="218"/>
      <c r="J8" s="218"/>
    </row>
    <row r="9" spans="1:10" ht="17.149999999999999" customHeight="1">
      <c r="A9" s="99" t="s">
        <v>65</v>
      </c>
      <c r="B9" s="214" t="s">
        <v>66</v>
      </c>
      <c r="C9" s="216"/>
      <c r="D9" s="216"/>
      <c r="E9" s="216"/>
      <c r="F9" s="216"/>
      <c r="G9" s="216"/>
      <c r="H9" s="216"/>
      <c r="I9" s="216"/>
      <c r="J9" s="216"/>
    </row>
    <row r="10" spans="1:10" ht="17.149999999999999" customHeight="1">
      <c r="B10" s="215"/>
      <c r="C10" s="217"/>
      <c r="D10" s="217"/>
      <c r="E10" s="217"/>
      <c r="F10" s="217"/>
      <c r="G10" s="217"/>
      <c r="H10" s="217"/>
      <c r="I10" s="217"/>
      <c r="J10" s="217"/>
    </row>
    <row r="11" spans="1:10" ht="17.149999999999999" customHeight="1">
      <c r="B11" s="215"/>
      <c r="C11" s="218"/>
      <c r="D11" s="218"/>
      <c r="E11" s="218"/>
      <c r="F11" s="218"/>
      <c r="G11" s="218"/>
      <c r="H11" s="218"/>
      <c r="I11" s="218"/>
      <c r="J11" s="218"/>
    </row>
    <row r="12" spans="1:10" ht="17.149999999999999" customHeight="1">
      <c r="B12" s="215"/>
      <c r="C12" s="219"/>
      <c r="D12" s="219"/>
      <c r="E12" s="219"/>
      <c r="F12" s="219"/>
      <c r="G12" s="219"/>
      <c r="H12" s="219"/>
      <c r="I12" s="219"/>
      <c r="J12" s="219"/>
    </row>
    <row r="13" spans="1:10" ht="17.149999999999999" customHeight="1">
      <c r="B13" s="215"/>
      <c r="C13" s="220"/>
      <c r="D13" s="220"/>
      <c r="E13" s="220"/>
      <c r="F13" s="220"/>
      <c r="G13" s="220"/>
      <c r="H13" s="220"/>
      <c r="I13" s="220"/>
      <c r="J13" s="220"/>
    </row>
    <row r="14" spans="1:10" ht="17.149999999999999" customHeight="1">
      <c r="B14" s="215"/>
      <c r="C14" s="218"/>
      <c r="D14" s="218"/>
      <c r="E14" s="218"/>
      <c r="F14" s="218"/>
      <c r="G14" s="218"/>
      <c r="H14" s="218"/>
      <c r="I14" s="218"/>
      <c r="J14" s="218"/>
    </row>
    <row r="15" spans="1:10" ht="17.149999999999999" customHeight="1">
      <c r="B15" s="214" t="s">
        <v>67</v>
      </c>
      <c r="C15" s="216"/>
      <c r="D15" s="216"/>
      <c r="E15" s="216"/>
      <c r="F15" s="216"/>
      <c r="G15" s="216"/>
      <c r="H15" s="216"/>
      <c r="I15" s="216"/>
      <c r="J15" s="216"/>
    </row>
    <row r="16" spans="1:10" ht="17.149999999999999" customHeight="1">
      <c r="B16" s="215"/>
      <c r="C16" s="217"/>
      <c r="D16" s="217"/>
      <c r="E16" s="217"/>
      <c r="F16" s="217"/>
      <c r="G16" s="217"/>
      <c r="H16" s="217"/>
      <c r="I16" s="217"/>
      <c r="J16" s="217"/>
    </row>
    <row r="17" spans="2:10" ht="17.149999999999999" customHeight="1">
      <c r="B17" s="215"/>
      <c r="C17" s="218"/>
      <c r="D17" s="218"/>
      <c r="E17" s="218"/>
      <c r="F17" s="218"/>
      <c r="G17" s="218"/>
      <c r="H17" s="218"/>
      <c r="I17" s="218"/>
      <c r="J17" s="218"/>
    </row>
    <row r="18" spans="2:10" ht="17.149999999999999" customHeight="1">
      <c r="B18" s="215" t="s">
        <v>68</v>
      </c>
      <c r="C18" s="222" t="s">
        <v>69</v>
      </c>
      <c r="D18" s="223"/>
      <c r="E18" s="223" t="s">
        <v>70</v>
      </c>
      <c r="F18" s="223"/>
      <c r="G18" s="100"/>
      <c r="H18" s="100"/>
      <c r="I18" s="100"/>
      <c r="J18" s="101"/>
    </row>
    <row r="19" spans="2:10" ht="17.149999999999999" customHeight="1">
      <c r="B19" s="215"/>
      <c r="C19" s="224"/>
      <c r="D19" s="225"/>
      <c r="E19" s="225"/>
      <c r="F19" s="225"/>
      <c r="G19" s="102"/>
      <c r="H19" s="102"/>
      <c r="I19" s="102"/>
      <c r="J19" s="103"/>
    </row>
    <row r="20" spans="2:10" ht="17.149999999999999" customHeight="1">
      <c r="B20" s="214" t="s">
        <v>71</v>
      </c>
      <c r="C20" s="219"/>
      <c r="D20" s="219"/>
      <c r="E20" s="219"/>
      <c r="F20" s="219"/>
      <c r="G20" s="219"/>
      <c r="H20" s="219"/>
      <c r="I20" s="219"/>
      <c r="J20" s="219"/>
    </row>
    <row r="21" spans="2:10" ht="17.149999999999999" customHeight="1">
      <c r="B21" s="215"/>
      <c r="C21" s="226"/>
      <c r="D21" s="227"/>
      <c r="E21" s="227"/>
      <c r="F21" s="225" t="s">
        <v>72</v>
      </c>
      <c r="G21" s="225"/>
      <c r="H21" s="225"/>
      <c r="I21" s="225"/>
      <c r="J21" s="231" t="s">
        <v>73</v>
      </c>
    </row>
    <row r="22" spans="2:10" ht="17.149999999999999" customHeight="1">
      <c r="B22" s="215"/>
      <c r="C22" s="228"/>
      <c r="D22" s="229"/>
      <c r="E22" s="229"/>
      <c r="F22" s="230"/>
      <c r="G22" s="230"/>
      <c r="H22" s="230"/>
      <c r="I22" s="230"/>
      <c r="J22" s="232"/>
    </row>
    <row r="23" spans="2:10" ht="17.149999999999999" customHeight="1">
      <c r="B23" s="215" t="s">
        <v>74</v>
      </c>
      <c r="C23" s="218"/>
      <c r="D23" s="218"/>
      <c r="E23" s="218"/>
      <c r="F23" s="218"/>
      <c r="G23" s="218"/>
      <c r="H23" s="218"/>
      <c r="I23" s="218"/>
      <c r="J23" s="218"/>
    </row>
    <row r="24" spans="2:10" ht="17.149999999999999" customHeight="1">
      <c r="B24" s="215"/>
      <c r="C24" s="218"/>
      <c r="D24" s="218"/>
      <c r="E24" s="218"/>
      <c r="F24" s="218"/>
      <c r="G24" s="218"/>
      <c r="H24" s="218"/>
      <c r="I24" s="218"/>
      <c r="J24" s="218"/>
    </row>
    <row r="25" spans="2:10" ht="17.149999999999999" customHeight="1">
      <c r="B25" s="214" t="s">
        <v>75</v>
      </c>
      <c r="C25" s="219"/>
      <c r="D25" s="219"/>
      <c r="E25" s="219"/>
      <c r="F25" s="219"/>
      <c r="G25" s="219"/>
      <c r="H25" s="219"/>
      <c r="I25" s="219"/>
      <c r="J25" s="219"/>
    </row>
    <row r="26" spans="2:10" ht="17.149999999999999" customHeight="1">
      <c r="B26" s="215"/>
      <c r="C26" s="220"/>
      <c r="D26" s="220"/>
      <c r="E26" s="220"/>
      <c r="F26" s="220"/>
      <c r="G26" s="220"/>
      <c r="H26" s="220"/>
      <c r="I26" s="220"/>
      <c r="J26" s="220"/>
    </row>
    <row r="27" spans="2:10" ht="17.149999999999999" customHeight="1">
      <c r="B27" s="215"/>
      <c r="C27" s="218"/>
      <c r="D27" s="218"/>
      <c r="E27" s="218"/>
      <c r="F27" s="218"/>
      <c r="G27" s="218"/>
      <c r="H27" s="218"/>
      <c r="I27" s="218"/>
      <c r="J27" s="218"/>
    </row>
    <row r="28" spans="2:10" ht="17.149999999999999" customHeight="1">
      <c r="B28" s="215" t="s">
        <v>76</v>
      </c>
      <c r="C28" s="218"/>
      <c r="D28" s="218"/>
      <c r="E28" s="218"/>
      <c r="F28" s="218"/>
      <c r="G28" s="218"/>
      <c r="H28" s="218"/>
      <c r="I28" s="218"/>
      <c r="J28" s="218"/>
    </row>
    <row r="29" spans="2:10" ht="17.149999999999999" customHeight="1">
      <c r="B29" s="215"/>
      <c r="C29" s="218"/>
      <c r="D29" s="218"/>
      <c r="E29" s="218"/>
      <c r="F29" s="218"/>
      <c r="G29" s="218"/>
      <c r="H29" s="218"/>
      <c r="I29" s="218"/>
      <c r="J29" s="218"/>
    </row>
    <row r="30" spans="2:10" ht="17.149999999999999" customHeight="1">
      <c r="B30" s="104"/>
      <c r="C30" s="100"/>
      <c r="D30" s="100"/>
      <c r="E30" s="100"/>
      <c r="F30" s="100"/>
      <c r="G30" s="100"/>
      <c r="H30" s="100"/>
      <c r="I30" s="100"/>
      <c r="J30" s="101"/>
    </row>
    <row r="31" spans="2:10" ht="17.149999999999999" customHeight="1">
      <c r="B31" s="105" t="s">
        <v>77</v>
      </c>
      <c r="J31" s="106"/>
    </row>
    <row r="32" spans="2:10" ht="17.149999999999999" customHeight="1">
      <c r="B32" s="105"/>
      <c r="J32" s="106"/>
    </row>
    <row r="33" spans="2:10" ht="17.149999999999999" customHeight="1">
      <c r="B33" s="105"/>
      <c r="G33" s="233" t="s">
        <v>98</v>
      </c>
      <c r="H33" s="233"/>
      <c r="I33" s="233"/>
      <c r="J33" s="234"/>
    </row>
    <row r="34" spans="2:10" ht="17.149999999999999" customHeight="1">
      <c r="B34" s="105"/>
      <c r="J34" s="106"/>
    </row>
    <row r="35" spans="2:10" ht="17.149999999999999" customHeight="1">
      <c r="B35" s="105"/>
      <c r="J35" s="106"/>
    </row>
    <row r="36" spans="2:10" ht="17.149999999999999" customHeight="1">
      <c r="B36" s="105" t="s">
        <v>78</v>
      </c>
      <c r="J36" s="106"/>
    </row>
    <row r="37" spans="2:10" ht="17.149999999999999" customHeight="1">
      <c r="B37" s="105"/>
      <c r="J37" s="106"/>
    </row>
    <row r="38" spans="2:10" ht="17.149999999999999" customHeight="1">
      <c r="B38" s="105"/>
      <c r="F38" s="99" t="s">
        <v>79</v>
      </c>
      <c r="J38" s="106"/>
    </row>
    <row r="39" spans="2:10" ht="17.149999999999999" customHeight="1">
      <c r="B39" s="105"/>
      <c r="J39" s="106"/>
    </row>
    <row r="40" spans="2:10" ht="17.149999999999999" customHeight="1">
      <c r="B40" s="105"/>
      <c r="F40" s="99" t="s">
        <v>57</v>
      </c>
      <c r="J40" s="106"/>
    </row>
    <row r="41" spans="2:10" ht="17.149999999999999" customHeight="1">
      <c r="B41" s="105"/>
      <c r="J41" s="106"/>
    </row>
    <row r="42" spans="2:10" ht="17.149999999999999" customHeight="1">
      <c r="B42" s="105"/>
      <c r="F42" s="99" t="s">
        <v>58</v>
      </c>
      <c r="J42" s="107" t="s">
        <v>26</v>
      </c>
    </row>
    <row r="43" spans="2:10" ht="17.149999999999999" customHeight="1">
      <c r="B43" s="105"/>
      <c r="J43" s="106"/>
    </row>
    <row r="44" spans="2:10" ht="17.149999999999999" customHeight="1">
      <c r="B44" s="108"/>
      <c r="C44" s="102"/>
      <c r="D44" s="102"/>
      <c r="E44" s="102"/>
      <c r="F44" s="102"/>
      <c r="G44" s="102"/>
      <c r="H44" s="102"/>
      <c r="I44" s="102"/>
      <c r="J44" s="103"/>
    </row>
  </sheetData>
  <mergeCells count="30">
    <mergeCell ref="G33:J33"/>
    <mergeCell ref="B23:B24"/>
    <mergeCell ref="C23:J24"/>
    <mergeCell ref="B25:B27"/>
    <mergeCell ref="C25:J25"/>
    <mergeCell ref="C26:J27"/>
    <mergeCell ref="B28:B29"/>
    <mergeCell ref="C28:J29"/>
    <mergeCell ref="B20:B22"/>
    <mergeCell ref="C20:J20"/>
    <mergeCell ref="C21:E22"/>
    <mergeCell ref="F21:F22"/>
    <mergeCell ref="G21:I22"/>
    <mergeCell ref="J21:J22"/>
    <mergeCell ref="B15:B17"/>
    <mergeCell ref="C15:J15"/>
    <mergeCell ref="C16:J17"/>
    <mergeCell ref="B18:B19"/>
    <mergeCell ref="C18:D19"/>
    <mergeCell ref="E18:F19"/>
    <mergeCell ref="B4:J4"/>
    <mergeCell ref="B7:B8"/>
    <mergeCell ref="C7:E8"/>
    <mergeCell ref="F7:F8"/>
    <mergeCell ref="G7:J8"/>
    <mergeCell ref="B9:B14"/>
    <mergeCell ref="C9:J9"/>
    <mergeCell ref="C10:J11"/>
    <mergeCell ref="C12:J12"/>
    <mergeCell ref="C13:J14"/>
  </mergeCells>
  <phoneticPr fontId="1"/>
  <printOptions horizontalCentered="1"/>
  <pageMargins left="0.70866141732283472" right="0.70866141732283472" top="0.78740157480314965" bottom="0.78740157480314965"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FFFF00"/>
  </sheetPr>
  <dimension ref="A1:I21"/>
  <sheetViews>
    <sheetView view="pageLayout" topLeftCell="A15" zoomScaleNormal="100" workbookViewId="0">
      <selection activeCell="E4" sqref="E4"/>
    </sheetView>
  </sheetViews>
  <sheetFormatPr defaultColWidth="9" defaultRowHeight="25" customHeight="1"/>
  <cols>
    <col min="1" max="1" width="2.7265625" style="2" customWidth="1"/>
    <col min="2" max="2" width="16.08984375" style="2" customWidth="1"/>
    <col min="3" max="16384" width="9" style="2"/>
  </cols>
  <sheetData>
    <row r="1" spans="1:9" ht="25" customHeight="1">
      <c r="A1" s="99" t="s">
        <v>93</v>
      </c>
    </row>
    <row r="2" spans="1:9" ht="25" customHeight="1">
      <c r="A2" s="236" t="s">
        <v>80</v>
      </c>
      <c r="B2" s="236"/>
      <c r="C2" s="236"/>
      <c r="D2" s="236"/>
      <c r="E2" s="236"/>
      <c r="F2" s="236"/>
      <c r="G2" s="236"/>
      <c r="H2" s="236"/>
      <c r="I2" s="236"/>
    </row>
    <row r="4" spans="1:9" ht="25" customHeight="1">
      <c r="G4" s="237" t="s">
        <v>98</v>
      </c>
      <c r="H4" s="237"/>
      <c r="I4" s="237"/>
    </row>
    <row r="6" spans="1:9" ht="25" customHeight="1">
      <c r="E6" s="2" t="s">
        <v>81</v>
      </c>
    </row>
    <row r="7" spans="1:9" ht="25" customHeight="1">
      <c r="E7" s="2" t="s">
        <v>60</v>
      </c>
    </row>
    <row r="8" spans="1:9" ht="25" customHeight="1">
      <c r="E8" s="2" t="s">
        <v>82</v>
      </c>
      <c r="I8" s="109" t="s">
        <v>26</v>
      </c>
    </row>
    <row r="10" spans="1:9" ht="25" customHeight="1">
      <c r="B10" s="238" t="s">
        <v>83</v>
      </c>
      <c r="C10" s="239"/>
      <c r="D10" s="239"/>
      <c r="E10" s="239"/>
      <c r="F10" s="239"/>
      <c r="G10" s="239"/>
      <c r="H10" s="239"/>
      <c r="I10" s="239"/>
    </row>
    <row r="11" spans="1:9" ht="25" customHeight="1">
      <c r="B11" s="239"/>
      <c r="C11" s="239"/>
      <c r="D11" s="239"/>
      <c r="E11" s="239"/>
      <c r="F11" s="239"/>
      <c r="G11" s="239"/>
      <c r="H11" s="239"/>
      <c r="I11" s="239"/>
    </row>
    <row r="12" spans="1:9" ht="25" customHeight="1">
      <c r="B12" s="110"/>
      <c r="C12" s="110"/>
      <c r="D12" s="110"/>
      <c r="E12" s="110"/>
      <c r="F12" s="110"/>
      <c r="G12" s="110"/>
      <c r="H12" s="110"/>
      <c r="I12" s="110"/>
    </row>
    <row r="13" spans="1:9" ht="25" customHeight="1">
      <c r="B13" s="240" t="s">
        <v>59</v>
      </c>
      <c r="C13" s="240"/>
      <c r="D13" s="240"/>
      <c r="E13" s="240"/>
      <c r="F13" s="240"/>
      <c r="G13" s="240"/>
      <c r="H13" s="240"/>
      <c r="I13" s="240"/>
    </row>
    <row r="14" spans="1:9" ht="45" customHeight="1">
      <c r="B14" s="111" t="s">
        <v>84</v>
      </c>
      <c r="C14" s="235" t="s">
        <v>141</v>
      </c>
      <c r="D14" s="235"/>
      <c r="E14" s="235"/>
      <c r="F14" s="235"/>
      <c r="G14" s="235"/>
      <c r="H14" s="235"/>
      <c r="I14" s="235"/>
    </row>
    <row r="15" spans="1:9" ht="45" customHeight="1">
      <c r="B15" s="111" t="s">
        <v>85</v>
      </c>
      <c r="C15" s="235"/>
      <c r="D15" s="235"/>
      <c r="E15" s="235"/>
      <c r="F15" s="235"/>
      <c r="G15" s="235"/>
      <c r="H15" s="235"/>
      <c r="I15" s="235"/>
    </row>
    <row r="16" spans="1:9" ht="45" customHeight="1">
      <c r="B16" s="111" t="s">
        <v>76</v>
      </c>
      <c r="C16" s="241" t="s">
        <v>10</v>
      </c>
      <c r="D16" s="242"/>
      <c r="E16" s="242"/>
      <c r="F16" s="242"/>
      <c r="G16" s="242"/>
      <c r="H16" s="242"/>
      <c r="I16" s="243"/>
    </row>
    <row r="18" spans="2:9" ht="25" customHeight="1">
      <c r="B18" s="112" t="s">
        <v>86</v>
      </c>
      <c r="C18" s="244" t="s">
        <v>87</v>
      </c>
      <c r="D18" s="244"/>
      <c r="E18" s="244"/>
      <c r="F18" s="244"/>
      <c r="G18" s="244"/>
      <c r="H18" s="244"/>
      <c r="I18" s="244"/>
    </row>
    <row r="19" spans="2:9" ht="25" customHeight="1">
      <c r="B19" s="99"/>
      <c r="C19" s="244" t="s">
        <v>88</v>
      </c>
      <c r="D19" s="244"/>
      <c r="E19" s="244"/>
      <c r="F19" s="244"/>
      <c r="G19" s="244"/>
      <c r="H19" s="244"/>
      <c r="I19" s="244"/>
    </row>
    <row r="20" spans="2:9" ht="25" customHeight="1">
      <c r="B20" s="112" t="s">
        <v>89</v>
      </c>
      <c r="C20" s="245" t="s">
        <v>100</v>
      </c>
      <c r="D20" s="245"/>
      <c r="E20" s="245"/>
      <c r="F20" s="245"/>
      <c r="G20" s="245"/>
      <c r="H20" s="245"/>
      <c r="I20" s="245"/>
    </row>
    <row r="21" spans="2:9" ht="25" customHeight="1">
      <c r="B21" s="99"/>
      <c r="C21" s="244" t="s">
        <v>99</v>
      </c>
      <c r="D21" s="244"/>
      <c r="E21" s="244"/>
      <c r="F21" s="244"/>
      <c r="G21" s="244"/>
      <c r="H21" s="244"/>
      <c r="I21" s="244"/>
    </row>
  </sheetData>
  <mergeCells count="11">
    <mergeCell ref="C16:I16"/>
    <mergeCell ref="C18:I18"/>
    <mergeCell ref="C19:I19"/>
    <mergeCell ref="C20:I20"/>
    <mergeCell ref="C21:I21"/>
    <mergeCell ref="C15:I15"/>
    <mergeCell ref="A2:I2"/>
    <mergeCell ref="G4:I4"/>
    <mergeCell ref="B10:I11"/>
    <mergeCell ref="B13:I13"/>
    <mergeCell ref="C14:I1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入札書</vt:lpstr>
      <vt:lpstr>入札書記入例</vt:lpstr>
      <vt:lpstr>委任状</vt:lpstr>
      <vt:lpstr>地方公共団体等契約状況確認</vt:lpstr>
      <vt:lpstr>債務者登録票</vt:lpstr>
      <vt:lpstr>保証金納付書発行依頼</vt:lpstr>
      <vt:lpstr>委任状!Print_Area</vt:lpstr>
      <vt:lpstr>地方公共団体等契約状況確認!Print_Area</vt:lpstr>
      <vt:lpstr>入札書!Print_Area</vt:lpstr>
      <vt:lpstr>入札書記入例!Print_Area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0081666</cp:lastModifiedBy>
  <cp:lastPrinted>2026-09-09T09:30:37Z</cp:lastPrinted>
  <dcterms:created xsi:type="dcterms:W3CDTF">2018-04-27T01:37:37Z</dcterms:created>
  <dcterms:modified xsi:type="dcterms:W3CDTF">2026-09-11T06:56:38Z</dcterms:modified>
</cp:coreProperties>
</file>