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NFSVNAS01\share\商工労働部\産業政策課\03．エネ班\100_エネルギー関係\42_電気・LPガス価格高騰対策事業\01_特別高圧\03_公募（HP公開）\★R7-9、R8.1-3分★\HP用\02_様式\01_交付申請\"/>
    </mc:Choice>
  </mc:AlternateContent>
  <xr:revisionPtr revIDLastSave="0" documentId="13_ncr:1_{CE4AEA1C-982C-43F8-9C72-030ABD7F8BD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別紙１-２電気使用量報告書" sheetId="1" r:id="rId1"/>
  </sheets>
  <definedNames>
    <definedName name="_xlnm.Print_Area" localSheetId="0">'別紙１-２電気使用量報告書'!$A$1:$Z$22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20" i="1"/>
  <c r="G19" i="1"/>
  <c r="G18" i="1"/>
  <c r="C20" i="1" l="1"/>
  <c r="C18" i="1"/>
  <c r="C21" i="1"/>
  <c r="C19" i="1"/>
  <c r="G22" i="1" l="1"/>
  <c r="K22" i="1" s="1"/>
  <c r="S22" i="1" s="1"/>
  <c r="W22" i="1" s="1"/>
</calcChain>
</file>

<file path=xl/sharedStrings.xml><?xml version="1.0" encoding="utf-8"?>
<sst xmlns="http://schemas.openxmlformats.org/spreadsheetml/2006/main" count="43" uniqueCount="28">
  <si>
    <t>B　補助基準額</t>
    <rPh sb="2" eb="7">
      <t>ホジョキジュンガク</t>
    </rPh>
    <phoneticPr fontId="2"/>
  </si>
  <si>
    <t>契約種別：</t>
    <rPh sb="0" eb="2">
      <t>ケイヤク</t>
    </rPh>
    <rPh sb="2" eb="4">
      <t>シュベツ</t>
    </rPh>
    <phoneticPr fontId="2"/>
  </si>
  <si>
    <t>施設名：</t>
    <rPh sb="0" eb="3">
      <t>シセツメイ</t>
    </rPh>
    <phoneticPr fontId="2"/>
  </si>
  <si>
    <t>申請者名(法人名)：</t>
    <rPh sb="0" eb="3">
      <t>シンセイシャ</t>
    </rPh>
    <rPh sb="3" eb="4">
      <t>メイ</t>
    </rPh>
    <rPh sb="5" eb="8">
      <t>ホウジンメイ</t>
    </rPh>
    <phoneticPr fontId="2"/>
  </si>
  <si>
    <t>電気番号：</t>
    <rPh sb="0" eb="2">
      <t>デンキ</t>
    </rPh>
    <rPh sb="2" eb="4">
      <t>バンゴウ</t>
    </rPh>
    <phoneticPr fontId="2"/>
  </si>
  <si>
    <t>A　電気使用量
(kwh)</t>
    <rPh sb="2" eb="7">
      <t>デンキシヨウリョウ</t>
    </rPh>
    <phoneticPr fontId="2"/>
  </si>
  <si>
    <t>③
その他補助金</t>
    <rPh sb="4" eb="5">
      <t>タ</t>
    </rPh>
    <rPh sb="5" eb="8">
      <t>ホジョキン</t>
    </rPh>
    <phoneticPr fontId="2"/>
  </si>
  <si>
    <t>②
①の合計÷1.1</t>
    <rPh sb="4" eb="6">
      <t>ゴウケイ</t>
    </rPh>
    <phoneticPr fontId="2"/>
  </si>
  <si>
    <t>④=②－③</t>
    <phoneticPr fontId="2"/>
  </si>
  <si>
    <t>補助額
④の
千円未満切捨</t>
    <phoneticPr fontId="2"/>
  </si>
  <si>
    <t>１.電気使用量（実績）</t>
    <rPh sb="2" eb="7">
      <t>デンキシヨウリョウ</t>
    </rPh>
    <rPh sb="8" eb="10">
      <t>ジッセキ</t>
    </rPh>
    <phoneticPr fontId="2"/>
  </si>
  <si>
    <t>－</t>
    <phoneticPr fontId="2"/>
  </si>
  <si>
    <t>合計</t>
    <rPh sb="0" eb="2">
      <t>ゴウケイ</t>
    </rPh>
    <phoneticPr fontId="2"/>
  </si>
  <si>
    <t>２.補助額</t>
    <rPh sb="2" eb="5">
      <t>ホジョガク</t>
    </rPh>
    <phoneticPr fontId="2"/>
  </si>
  <si>
    <t>別紙１－２（第５条関係）</t>
    <rPh sb="0" eb="2">
      <t>ベッシ</t>
    </rPh>
    <rPh sb="6" eb="7">
      <t>ダイ</t>
    </rPh>
    <rPh sb="8" eb="11">
      <t>ジョウカンケイ</t>
    </rPh>
    <phoneticPr fontId="2"/>
  </si>
  <si>
    <t>-</t>
  </si>
  <si>
    <t>R7.8月
R7.10月</t>
    <rPh sb="4" eb="5">
      <t>ガツ</t>
    </rPh>
    <rPh sb="11" eb="12">
      <t>ガツ</t>
    </rPh>
    <phoneticPr fontId="2"/>
  </si>
  <si>
    <t>R7.9月</t>
    <rPh sb="4" eb="5">
      <t>ガツ</t>
    </rPh>
    <phoneticPr fontId="2"/>
  </si>
  <si>
    <t>R8.2～
3月</t>
    <rPh sb="7" eb="8">
      <t>ガツ</t>
    </rPh>
    <phoneticPr fontId="2"/>
  </si>
  <si>
    <t>R8.4月</t>
    <rPh sb="4" eb="5">
      <t>ガツ</t>
    </rPh>
    <phoneticPr fontId="2"/>
  </si>
  <si>
    <t>令和７年９月
(９月検針分)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</si>
  <si>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令和７年８月
(８月検針分)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</si>
  <si>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令和７年10月
(10月検針分)</t>
    <rPh sb="0" eb="2">
      <t>レイワ</t>
    </rPh>
    <rPh sb="3" eb="4">
      <t>ネン</t>
    </rPh>
    <rPh sb="6" eb="7">
      <t>ガツ</t>
    </rPh>
    <rPh sb="11" eb="12">
      <t>ガツ</t>
    </rPh>
    <rPh sb="12" eb="15">
      <t>ケンシンブン</t>
    </rPh>
    <phoneticPr fontId="2"/>
  </si>
  <si>
    <t>令和８年２月
(２月検針分)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</si>
  <si>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令和８年３月
(３月検針分)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</si>
  <si>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令和８年４月
(４月検針分)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</si>
  <si>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電気使用量報告書（令和７年８月～10月、令和８年２月～４月）</t>
    <rPh sb="0" eb="5">
      <t>デンキシヨウリョウ</t>
    </rPh>
    <rPh sb="5" eb="7">
      <t>ホウコク</t>
    </rPh>
    <rPh sb="7" eb="8">
      <t>ショ</t>
    </rPh>
    <rPh sb="9" eb="11">
      <t>レイワ</t>
    </rPh>
    <rPh sb="12" eb="13">
      <t>ネン</t>
    </rPh>
    <rPh sb="14" eb="15">
      <t>ガツ</t>
    </rPh>
    <rPh sb="18" eb="19">
      <t>ガツ</t>
    </rPh>
    <rPh sb="20" eb="22">
      <t>レイワ</t>
    </rPh>
    <rPh sb="23" eb="24">
      <t>ネン</t>
    </rPh>
    <rPh sb="25" eb="26">
      <t>ガツ</t>
    </rPh>
    <rPh sb="28" eb="29">
      <t>ガツ</t>
    </rPh>
    <phoneticPr fontId="2"/>
  </si>
  <si>
    <t>①
R7.8月,R7.10月:A×1.0円
 R7.9月:A×1.2円
R8.2～3月:A×2.3円
   R8.4月:A×0.8円</t>
    <rPh sb="6" eb="7">
      <t>ガツ</t>
    </rPh>
    <rPh sb="13" eb="14">
      <t>ガツ</t>
    </rPh>
    <rPh sb="27" eb="28">
      <t>ガツ</t>
    </rPh>
    <rPh sb="42" eb="43">
      <t>ガツ</t>
    </rPh>
    <rPh sb="49" eb="50">
      <t>エン</t>
    </rPh>
    <rPh sb="58" eb="59">
      <t>ガツ</t>
    </rPh>
    <rPh sb="65" eb="66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</si>
</sst>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円&quot;"/>
    <numFmt numFmtId="177" formatCode="#,##0&quot;kWh&quot;"/>
  </numFmts>
  <fonts count="8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65">
    <xf numFmtId="0" fontId="0" fillId="0" borderId="0" xfId="0"/>
    <xf numFmtId="38" fontId="3" fillId="0" borderId="0" xfId="1" applyFont="1" applyBorder="1" applyAlignment="1">
      <alignment vertical="center"/>
    </xf>
    <xf numFmtId="177" fontId="3" fillId="0" borderId="10" xfId="1" applyNumberFormat="1" applyFont="1" applyBorder="1" applyAlignment="1">
      <alignment vertical="center"/>
    </xf>
    <xf numFmtId="177" fontId="3" fillId="0" borderId="9" xfId="1" applyNumberFormat="1" applyFont="1" applyBorder="1" applyAlignment="1">
      <alignment vertical="center"/>
    </xf>
    <xf numFmtId="177" fontId="3" fillId="0" borderId="8" xfId="1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distributed" vertical="distributed"/>
    </xf>
    <xf numFmtId="0" fontId="6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left" vertical="center" shrinkToFit="1"/>
    </xf>
    <xf numFmtId="0" fontId="3" fillId="0" borderId="0" xfId="0" applyFont="1" applyAlignment="1">
      <alignment horizontal="distributed" vertical="distributed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38" fontId="3" fillId="0" borderId="0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6" fillId="0" borderId="10" xfId="0" applyNumberFormat="1" applyFont="1" applyBorder="1" applyAlignment="1">
      <alignment horizontal="right" vertical="center"/>
    </xf>
    <xf numFmtId="177" fontId="6" fillId="0" borderId="9" xfId="0" applyNumberFormat="1" applyFont="1" applyBorder="1" applyAlignment="1">
      <alignment horizontal="right" vertical="center"/>
    </xf>
    <xf numFmtId="177" fontId="6" fillId="0" borderId="8" xfId="0" applyNumberFormat="1" applyFont="1" applyBorder="1" applyAlignment="1">
      <alignment horizontal="right" vertical="center"/>
    </xf>
    <xf numFmtId="176" fontId="6" fillId="0" borderId="10" xfId="0" applyNumberFormat="1" applyFont="1" applyBorder="1" applyAlignment="1">
      <alignment horizontal="right" vertical="center"/>
    </xf>
    <xf numFmtId="176" fontId="6" fillId="0" borderId="9" xfId="0" applyNumberFormat="1" applyFont="1" applyBorder="1" applyAlignment="1">
      <alignment horizontal="right" vertical="center"/>
    </xf>
    <xf numFmtId="176" fontId="6" fillId="0" borderId="8" xfId="0" applyNumberFormat="1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 wrapText="1"/>
    </xf>
    <xf numFmtId="177" fontId="6" fillId="0" borderId="7" xfId="0" applyNumberFormat="1" applyFont="1" applyBorder="1" applyAlignment="1">
      <alignment horizontal="right" vertical="center"/>
    </xf>
    <xf numFmtId="177" fontId="6" fillId="0" borderId="6" xfId="0" applyNumberFormat="1" applyFont="1" applyBorder="1" applyAlignment="1">
      <alignment horizontal="right" vertical="center"/>
    </xf>
    <xf numFmtId="177" fontId="6" fillId="0" borderId="5" xfId="0" applyNumberFormat="1" applyFont="1" applyBorder="1" applyAlignment="1">
      <alignment horizontal="right" vertical="center"/>
    </xf>
    <xf numFmtId="176" fontId="6" fillId="0" borderId="7" xfId="0" applyNumberFormat="1" applyFont="1" applyBorder="1" applyAlignment="1">
      <alignment horizontal="right" vertical="center"/>
    </xf>
    <xf numFmtId="176" fontId="6" fillId="0" borderId="6" xfId="0" applyNumberFormat="1" applyFont="1" applyBorder="1" applyAlignment="1">
      <alignment horizontal="right" vertical="center"/>
    </xf>
    <xf numFmtId="176" fontId="6" fillId="0" borderId="5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7" fontId="6" fillId="0" borderId="14" xfId="0" applyNumberFormat="1" applyFont="1" applyBorder="1" applyAlignment="1">
      <alignment horizontal="center" vertical="center"/>
    </xf>
    <xf numFmtId="177" fontId="6" fillId="0" borderId="15" xfId="0" applyNumberFormat="1" applyFont="1" applyBorder="1" applyAlignment="1">
      <alignment horizontal="center" vertical="center"/>
    </xf>
    <xf numFmtId="177" fontId="6" fillId="0" borderId="16" xfId="0" applyNumberFormat="1" applyFont="1" applyBorder="1" applyAlignment="1">
      <alignment horizontal="center" vertical="center"/>
    </xf>
    <xf numFmtId="176" fontId="6" fillId="0" borderId="14" xfId="0" applyNumberFormat="1" applyFont="1" applyBorder="1" applyAlignment="1">
      <alignment horizontal="right" vertical="center"/>
    </xf>
    <xf numFmtId="176" fontId="6" fillId="0" borderId="15" xfId="0" applyNumberFormat="1" applyFont="1" applyBorder="1" applyAlignment="1">
      <alignment horizontal="right" vertical="center"/>
    </xf>
    <xf numFmtId="176" fontId="6" fillId="0" borderId="16" xfId="0" applyNumberFormat="1" applyFont="1" applyBorder="1" applyAlignment="1">
      <alignment horizontal="right" vertical="center"/>
    </xf>
    <xf numFmtId="176" fontId="6" fillId="0" borderId="17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8"/>
  <sheetViews>
    <sheetView tabSelected="1" view="pageBreakPreview" zoomScale="130" zoomScaleNormal="100" zoomScaleSheetLayoutView="130" workbookViewId="0">
      <selection sqref="A1:XFD1048576"/>
    </sheetView>
  </sheetViews>
  <sheetFormatPr defaultColWidth="9" defaultRowHeight="13" x14ac:dyDescent="0.55000000000000004"/>
  <cols>
    <col min="1" max="3" width="3.08203125" style="6" customWidth="1"/>
    <col min="4" max="4" width="3.25" style="6" customWidth="1"/>
    <col min="5" max="26" width="3.08203125" style="6" customWidth="1"/>
    <col min="27" max="16384" width="9" style="6"/>
  </cols>
  <sheetData>
    <row r="1" spans="1:26" ht="14" x14ac:dyDescent="0.55000000000000004">
      <c r="A1" s="5" t="s">
        <v>14</v>
      </c>
    </row>
    <row r="2" spans="1:26" ht="18.75" customHeight="1" x14ac:dyDescent="0.5500000000000000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7" t="s">
        <v>3</v>
      </c>
      <c r="O2" s="7"/>
      <c r="P2" s="7"/>
      <c r="Q2" s="7"/>
      <c r="R2" s="7"/>
      <c r="S2" s="7"/>
      <c r="T2" s="8"/>
      <c r="U2" s="8"/>
      <c r="V2" s="8"/>
      <c r="W2" s="8"/>
      <c r="X2" s="8"/>
      <c r="Y2" s="8"/>
      <c r="Z2" s="8"/>
    </row>
    <row r="3" spans="1:26" ht="18.75" customHeight="1" x14ac:dyDescent="0.5500000000000000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7" t="s">
        <v>2</v>
      </c>
      <c r="O3" s="7"/>
      <c r="P3" s="7"/>
      <c r="Q3" s="7"/>
      <c r="R3" s="7"/>
      <c r="S3" s="7"/>
      <c r="T3" s="8"/>
      <c r="U3" s="8"/>
      <c r="V3" s="8"/>
      <c r="W3" s="8"/>
      <c r="X3" s="8"/>
      <c r="Y3" s="8"/>
      <c r="Z3" s="8"/>
    </row>
    <row r="4" spans="1:26" ht="18.75" customHeight="1" x14ac:dyDescent="0.5500000000000000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1</v>
      </c>
      <c r="O4" s="7"/>
      <c r="P4" s="7"/>
      <c r="Q4" s="7"/>
      <c r="R4" s="7"/>
      <c r="S4" s="7"/>
      <c r="T4" s="8"/>
      <c r="U4" s="8"/>
      <c r="V4" s="8"/>
      <c r="W4" s="8"/>
      <c r="X4" s="8"/>
      <c r="Y4" s="8"/>
      <c r="Z4" s="8"/>
    </row>
    <row r="5" spans="1:26" ht="18.75" customHeight="1" x14ac:dyDescent="0.5500000000000000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4</v>
      </c>
      <c r="O5" s="7"/>
      <c r="P5" s="7"/>
      <c r="Q5" s="7"/>
      <c r="R5" s="7"/>
      <c r="S5" s="7"/>
      <c r="T5" s="9"/>
      <c r="U5" s="9"/>
      <c r="V5" s="9"/>
      <c r="W5" s="9"/>
      <c r="X5" s="9"/>
      <c r="Y5" s="9"/>
      <c r="Z5" s="9"/>
    </row>
    <row r="6" spans="1:26" ht="15" customHeight="1" x14ac:dyDescent="0.55000000000000004">
      <c r="N6" s="10"/>
      <c r="O6" s="10"/>
      <c r="P6" s="10"/>
      <c r="Q6" s="10"/>
      <c r="R6" s="10"/>
      <c r="S6" s="10"/>
    </row>
    <row r="7" spans="1:26" ht="22.5" customHeight="1" x14ac:dyDescent="0.55000000000000004">
      <c r="A7" s="11" t="s">
        <v>26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" customHeight="1" x14ac:dyDescent="0.55000000000000004"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  <c r="T8" s="13"/>
      <c r="U8" s="13"/>
      <c r="V8" s="13"/>
      <c r="W8" s="13"/>
      <c r="X8" s="13"/>
      <c r="Y8" s="13"/>
      <c r="Z8" s="13"/>
    </row>
    <row r="9" spans="1:26" ht="22.5" customHeight="1" x14ac:dyDescent="0.55000000000000004">
      <c r="A9" s="6" t="s">
        <v>10</v>
      </c>
      <c r="L9" s="14"/>
      <c r="X9" s="14"/>
    </row>
    <row r="10" spans="1:26" ht="35.25" customHeight="1" x14ac:dyDescent="0.55000000000000004">
      <c r="A10" s="15" t="s">
        <v>21</v>
      </c>
      <c r="B10" s="16"/>
      <c r="C10" s="16"/>
      <c r="D10" s="17"/>
      <c r="E10" s="15" t="s">
        <v>20</v>
      </c>
      <c r="F10" s="16"/>
      <c r="G10" s="16"/>
      <c r="H10" s="17"/>
      <c r="I10" s="15" t="s">
        <v>22</v>
      </c>
      <c r="J10" s="16"/>
      <c r="K10" s="16"/>
      <c r="L10" s="17"/>
      <c r="M10" s="15" t="s">
        <v>23</v>
      </c>
      <c r="N10" s="16"/>
      <c r="O10" s="16"/>
      <c r="P10" s="17"/>
      <c r="Q10" s="15" t="s">
        <v>24</v>
      </c>
      <c r="R10" s="16"/>
      <c r="S10" s="16"/>
      <c r="T10" s="17"/>
      <c r="U10" s="15" t="s">
        <v>25</v>
      </c>
      <c r="V10" s="16"/>
      <c r="W10" s="16"/>
      <c r="X10" s="17"/>
    </row>
    <row r="11" spans="1:26" ht="22.5" customHeight="1" x14ac:dyDescent="0.55000000000000004">
      <c r="A11" s="2">
        <v>0</v>
      </c>
      <c r="B11" s="3"/>
      <c r="C11" s="3"/>
      <c r="D11" s="4"/>
      <c r="E11" s="2">
        <v>0</v>
      </c>
      <c r="F11" s="3"/>
      <c r="G11" s="3"/>
      <c r="H11" s="4"/>
      <c r="I11" s="2">
        <v>0</v>
      </c>
      <c r="J11" s="3"/>
      <c r="K11" s="3"/>
      <c r="L11" s="4"/>
      <c r="M11" s="2">
        <v>0</v>
      </c>
      <c r="N11" s="3"/>
      <c r="O11" s="3"/>
      <c r="P11" s="4"/>
      <c r="Q11" s="2">
        <v>0</v>
      </c>
      <c r="R11" s="3"/>
      <c r="S11" s="3"/>
      <c r="T11" s="4"/>
      <c r="U11" s="2">
        <v>0</v>
      </c>
      <c r="V11" s="3"/>
      <c r="W11" s="3"/>
      <c r="X11" s="4"/>
    </row>
    <row r="12" spans="1:26" ht="21.75" customHeight="1" x14ac:dyDescent="0.55000000000000004">
      <c r="A12" s="18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26" ht="21.75" customHeight="1" x14ac:dyDescent="0.55000000000000004">
      <c r="A13" s="18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26" ht="15" customHeight="1" x14ac:dyDescent="0.55000000000000004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26" ht="21.75" customHeight="1" x14ac:dyDescent="0.55000000000000004">
      <c r="A15" s="19" t="s">
        <v>13</v>
      </c>
      <c r="D15" s="20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</row>
    <row r="16" spans="1:26" ht="18.75" customHeight="1" x14ac:dyDescent="0.55000000000000004">
      <c r="A16" s="22"/>
      <c r="B16" s="22"/>
      <c r="C16" s="23" t="s">
        <v>5</v>
      </c>
      <c r="D16" s="24"/>
      <c r="E16" s="24"/>
      <c r="F16" s="25"/>
      <c r="G16" s="26" t="s">
        <v>0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6" t="s">
        <v>9</v>
      </c>
      <c r="X16" s="27"/>
      <c r="Y16" s="27"/>
      <c r="Z16" s="28"/>
    </row>
    <row r="17" spans="1:26" ht="64.5" customHeight="1" x14ac:dyDescent="0.55000000000000004">
      <c r="A17" s="22"/>
      <c r="B17" s="22"/>
      <c r="C17" s="29"/>
      <c r="D17" s="30"/>
      <c r="E17" s="30"/>
      <c r="F17" s="31"/>
      <c r="G17" s="32" t="s">
        <v>27</v>
      </c>
      <c r="H17" s="33"/>
      <c r="I17" s="33"/>
      <c r="J17" s="34"/>
      <c r="K17" s="15" t="s">
        <v>7</v>
      </c>
      <c r="L17" s="16"/>
      <c r="M17" s="16"/>
      <c r="N17" s="17"/>
      <c r="O17" s="15" t="s">
        <v>6</v>
      </c>
      <c r="P17" s="16"/>
      <c r="Q17" s="16"/>
      <c r="R17" s="17"/>
      <c r="S17" s="35" t="s">
        <v>8</v>
      </c>
      <c r="T17" s="36"/>
      <c r="U17" s="36"/>
      <c r="V17" s="36"/>
      <c r="W17" s="37"/>
      <c r="X17" s="38"/>
      <c r="Y17" s="38"/>
      <c r="Z17" s="39"/>
    </row>
    <row r="18" spans="1:26" ht="31" customHeight="1" x14ac:dyDescent="0.55000000000000004">
      <c r="A18" s="40" t="s">
        <v>16</v>
      </c>
      <c r="B18" s="40"/>
      <c r="C18" s="41">
        <f>SUM(A11+E11)</f>
        <v>0</v>
      </c>
      <c r="D18" s="42"/>
      <c r="E18" s="42"/>
      <c r="F18" s="43"/>
      <c r="G18" s="44">
        <f>C18*1</f>
        <v>0</v>
      </c>
      <c r="H18" s="45"/>
      <c r="I18" s="45"/>
      <c r="J18" s="46"/>
      <c r="K18" s="44" t="s">
        <v>15</v>
      </c>
      <c r="L18" s="45"/>
      <c r="M18" s="45"/>
      <c r="N18" s="46"/>
      <c r="O18" s="44" t="s">
        <v>15</v>
      </c>
      <c r="P18" s="45"/>
      <c r="Q18" s="45"/>
      <c r="R18" s="46"/>
      <c r="S18" s="44" t="s">
        <v>15</v>
      </c>
      <c r="T18" s="45"/>
      <c r="U18" s="45"/>
      <c r="V18" s="45"/>
      <c r="W18" s="44" t="s">
        <v>15</v>
      </c>
      <c r="X18" s="45"/>
      <c r="Y18" s="45"/>
      <c r="Z18" s="46"/>
    </row>
    <row r="19" spans="1:26" ht="31" customHeight="1" x14ac:dyDescent="0.55000000000000004">
      <c r="A19" s="40" t="s">
        <v>17</v>
      </c>
      <c r="B19" s="40"/>
      <c r="C19" s="41">
        <f>SUM(I11)</f>
        <v>0</v>
      </c>
      <c r="D19" s="42"/>
      <c r="E19" s="42"/>
      <c r="F19" s="43"/>
      <c r="G19" s="44">
        <f>C19*1.2</f>
        <v>0</v>
      </c>
      <c r="H19" s="45"/>
      <c r="I19" s="45"/>
      <c r="J19" s="46"/>
      <c r="K19" s="44" t="s">
        <v>15</v>
      </c>
      <c r="L19" s="45"/>
      <c r="M19" s="45"/>
      <c r="N19" s="46"/>
      <c r="O19" s="44" t="s">
        <v>15</v>
      </c>
      <c r="P19" s="45"/>
      <c r="Q19" s="45"/>
      <c r="R19" s="46"/>
      <c r="S19" s="44" t="s">
        <v>15</v>
      </c>
      <c r="T19" s="45"/>
      <c r="U19" s="45"/>
      <c r="V19" s="45"/>
      <c r="W19" s="44" t="s">
        <v>15</v>
      </c>
      <c r="X19" s="45"/>
      <c r="Y19" s="45"/>
      <c r="Z19" s="46"/>
    </row>
    <row r="20" spans="1:26" ht="31" customHeight="1" x14ac:dyDescent="0.55000000000000004">
      <c r="A20" s="40" t="s">
        <v>18</v>
      </c>
      <c r="B20" s="40"/>
      <c r="C20" s="41">
        <f>SUM(M11+Q11)</f>
        <v>0</v>
      </c>
      <c r="D20" s="42"/>
      <c r="E20" s="42"/>
      <c r="F20" s="43"/>
      <c r="G20" s="44">
        <f>C20*2.3</f>
        <v>0</v>
      </c>
      <c r="H20" s="45"/>
      <c r="I20" s="45"/>
      <c r="J20" s="46"/>
      <c r="K20" s="44" t="s">
        <v>15</v>
      </c>
      <c r="L20" s="45"/>
      <c r="M20" s="45"/>
      <c r="N20" s="46"/>
      <c r="O20" s="44" t="s">
        <v>15</v>
      </c>
      <c r="P20" s="45"/>
      <c r="Q20" s="45"/>
      <c r="R20" s="46"/>
      <c r="S20" s="44" t="s">
        <v>15</v>
      </c>
      <c r="T20" s="45"/>
      <c r="U20" s="45"/>
      <c r="V20" s="45"/>
      <c r="W20" s="44" t="s">
        <v>15</v>
      </c>
      <c r="X20" s="45"/>
      <c r="Y20" s="45"/>
      <c r="Z20" s="46"/>
    </row>
    <row r="21" spans="1:26" ht="31" customHeight="1" thickBot="1" x14ac:dyDescent="0.6">
      <c r="A21" s="47" t="s">
        <v>19</v>
      </c>
      <c r="B21" s="47"/>
      <c r="C21" s="48">
        <f>SUM(U11)</f>
        <v>0</v>
      </c>
      <c r="D21" s="49"/>
      <c r="E21" s="49"/>
      <c r="F21" s="50"/>
      <c r="G21" s="51">
        <f>C21*0.8</f>
        <v>0</v>
      </c>
      <c r="H21" s="52"/>
      <c r="I21" s="52"/>
      <c r="J21" s="53"/>
      <c r="K21" s="51" t="s">
        <v>15</v>
      </c>
      <c r="L21" s="52"/>
      <c r="M21" s="52"/>
      <c r="N21" s="53"/>
      <c r="O21" s="51" t="s">
        <v>15</v>
      </c>
      <c r="P21" s="52"/>
      <c r="Q21" s="52"/>
      <c r="R21" s="53"/>
      <c r="S21" s="51" t="s">
        <v>15</v>
      </c>
      <c r="T21" s="52"/>
      <c r="U21" s="52"/>
      <c r="V21" s="52"/>
      <c r="W21" s="51" t="s">
        <v>15</v>
      </c>
      <c r="X21" s="52"/>
      <c r="Y21" s="52"/>
      <c r="Z21" s="53"/>
    </row>
    <row r="22" spans="1:26" ht="31" customHeight="1" thickBot="1" x14ac:dyDescent="0.6">
      <c r="A22" s="54" t="s">
        <v>12</v>
      </c>
      <c r="B22" s="55"/>
      <c r="C22" s="56" t="s">
        <v>11</v>
      </c>
      <c r="D22" s="57"/>
      <c r="E22" s="57"/>
      <c r="F22" s="58"/>
      <c r="G22" s="59">
        <f>SUM(G18:J21)</f>
        <v>0</v>
      </c>
      <c r="H22" s="60"/>
      <c r="I22" s="60"/>
      <c r="J22" s="61"/>
      <c r="K22" s="59">
        <f>G22/1.1</f>
        <v>0</v>
      </c>
      <c r="L22" s="60"/>
      <c r="M22" s="60"/>
      <c r="N22" s="61"/>
      <c r="O22" s="59">
        <v>0</v>
      </c>
      <c r="P22" s="60"/>
      <c r="Q22" s="60"/>
      <c r="R22" s="61"/>
      <c r="S22" s="59">
        <f>K22-O22</f>
        <v>0</v>
      </c>
      <c r="T22" s="60"/>
      <c r="U22" s="60"/>
      <c r="V22" s="60"/>
      <c r="W22" s="59">
        <f>ROUNDDOWN(S22,-3)</f>
        <v>0</v>
      </c>
      <c r="X22" s="60"/>
      <c r="Y22" s="60"/>
      <c r="Z22" s="62"/>
    </row>
    <row r="23" spans="1:26" ht="15" customHeight="1" x14ac:dyDescent="0.55000000000000004">
      <c r="A23" s="63"/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</row>
    <row r="24" spans="1:26" ht="15" customHeight="1" x14ac:dyDescent="0.55000000000000004">
      <c r="A24" s="63"/>
      <c r="B24" s="63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</row>
    <row r="25" spans="1:26" ht="15" customHeight="1" x14ac:dyDescent="0.55000000000000004"/>
    <row r="26" spans="1:26" ht="15" customHeight="1" x14ac:dyDescent="0.55000000000000004"/>
    <row r="27" spans="1:26" ht="15" customHeight="1" x14ac:dyDescent="0.55000000000000004"/>
    <row r="28" spans="1:26" ht="15" customHeight="1" x14ac:dyDescent="0.55000000000000004"/>
  </sheetData>
  <mergeCells count="64">
    <mergeCell ref="A19:B19"/>
    <mergeCell ref="C19:F19"/>
    <mergeCell ref="G19:J19"/>
    <mergeCell ref="K19:N19"/>
    <mergeCell ref="O19:R19"/>
    <mergeCell ref="G18:J18"/>
    <mergeCell ref="G16:V16"/>
    <mergeCell ref="C18:F18"/>
    <mergeCell ref="A18:B18"/>
    <mergeCell ref="K17:N17"/>
    <mergeCell ref="K18:N18"/>
    <mergeCell ref="S17:V17"/>
    <mergeCell ref="S18:V18"/>
    <mergeCell ref="O18:R18"/>
    <mergeCell ref="A16:B17"/>
    <mergeCell ref="C16:F17"/>
    <mergeCell ref="N2:S2"/>
    <mergeCell ref="T2:Z2"/>
    <mergeCell ref="N4:S4"/>
    <mergeCell ref="N5:S5"/>
    <mergeCell ref="T4:Z4"/>
    <mergeCell ref="T5:Z5"/>
    <mergeCell ref="N3:S3"/>
    <mergeCell ref="T3:Z3"/>
    <mergeCell ref="A7:Z7"/>
    <mergeCell ref="A10:D10"/>
    <mergeCell ref="E10:H10"/>
    <mergeCell ref="I10:L10"/>
    <mergeCell ref="G17:J17"/>
    <mergeCell ref="M10:P10"/>
    <mergeCell ref="O17:R17"/>
    <mergeCell ref="I11:L11"/>
    <mergeCell ref="E11:H11"/>
    <mergeCell ref="A11:D11"/>
    <mergeCell ref="W16:Z17"/>
    <mergeCell ref="U11:X11"/>
    <mergeCell ref="U10:X10"/>
    <mergeCell ref="Q11:T11"/>
    <mergeCell ref="M11:P11"/>
    <mergeCell ref="Q10:T10"/>
    <mergeCell ref="A20:B20"/>
    <mergeCell ref="C20:F20"/>
    <mergeCell ref="G20:J20"/>
    <mergeCell ref="K20:N20"/>
    <mergeCell ref="O20:R20"/>
    <mergeCell ref="A21:B21"/>
    <mergeCell ref="C21:F21"/>
    <mergeCell ref="G21:J21"/>
    <mergeCell ref="K21:N21"/>
    <mergeCell ref="O21:R21"/>
    <mergeCell ref="A22:B22"/>
    <mergeCell ref="C22:F22"/>
    <mergeCell ref="G22:J22"/>
    <mergeCell ref="K22:N22"/>
    <mergeCell ref="O22:R22"/>
    <mergeCell ref="W18:Z18"/>
    <mergeCell ref="S22:V22"/>
    <mergeCell ref="W22:Z22"/>
    <mergeCell ref="S20:V20"/>
    <mergeCell ref="W20:Z20"/>
    <mergeCell ref="S21:V21"/>
    <mergeCell ref="W21:Z21"/>
    <mergeCell ref="W19:Z19"/>
    <mergeCell ref="S19:V19"/>
  </mergeCells>
  <phoneticPr fontId="2"/>
  <pageMargins left="0.59055118110236227" right="0.59055118110236227" top="0.78740157480314965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別紙１-２電気使用量報告書</vt:lpstr>
      <vt:lpstr>'別紙１-２電気使用量報告書'!Print_Area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Administrator</cp:lastModifiedBy>
  <cp:lastPrinted>2025-04-28T04:57:00Z</cp:lastPrinted>
  <dcterms:created xsi:type="dcterms:W3CDTF">2023-04-19T07:11:58Z</dcterms:created>
  <dcterms:modified xsi:type="dcterms:W3CDTF">2026-04-21T01:26:08Z</dcterms:modified>
</cp:coreProperties>
</file>